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ecat\OneDrive\Рабочий стол\Краснобогатырская\Сметы\1. По зам ИА от 15.04.2025 (сметы) и 18.04.2025 (цены)\"/>
    </mc:Choice>
  </mc:AlternateContent>
  <xr:revisionPtr revIDLastSave="0" documentId="13_ncr:1_{68D5CE8B-8935-451D-980E-71FD4BD95869}" xr6:coauthVersionLast="47" xr6:coauthVersionMax="47" xr10:uidLastSave="{00000000-0000-0000-0000-000000000000}"/>
  <bookViews>
    <workbookView xWindow="-108" yWindow="-108" windowWidth="23256" windowHeight="13896" xr2:uid="{FE88C947-F2C5-4FFF-8E9F-144AD7176D24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доп.43'!$A$1:$K$327</definedName>
  </definedNames>
  <calcPr calcId="191029" iterate="1"/>
</workbook>
</file>

<file path=xl/calcChain.xml><?xml version="1.0" encoding="utf-8"?>
<calcChain xmlns="http://schemas.openxmlformats.org/spreadsheetml/2006/main">
  <c r="H325" i="7" l="1"/>
  <c r="H322" i="7"/>
  <c r="C325" i="7"/>
  <c r="C322" i="7"/>
  <c r="J22" i="7"/>
  <c r="J19" i="7"/>
  <c r="J18" i="7"/>
  <c r="J17" i="7"/>
  <c r="J16" i="7"/>
  <c r="J15" i="7"/>
  <c r="I22" i="7"/>
  <c r="H319" i="7"/>
  <c r="J319" i="7"/>
  <c r="H318" i="7"/>
  <c r="J318" i="7"/>
  <c r="A317" i="7"/>
  <c r="H315" i="7"/>
  <c r="J315" i="7"/>
  <c r="H314" i="7"/>
  <c r="J314" i="7"/>
  <c r="A313" i="7"/>
  <c r="H311" i="7"/>
  <c r="J311" i="7"/>
  <c r="H310" i="7"/>
  <c r="J310" i="7"/>
  <c r="A309" i="7"/>
  <c r="AA307" i="7"/>
  <c r="Y307" i="7"/>
  <c r="X307" i="7"/>
  <c r="K306" i="7"/>
  <c r="J306" i="7"/>
  <c r="I306" i="7"/>
  <c r="Z307" i="7" s="1"/>
  <c r="H306" i="7"/>
  <c r="G306" i="7"/>
  <c r="F306" i="7"/>
  <c r="V306" i="7"/>
  <c r="T306" i="7"/>
  <c r="R306" i="7"/>
  <c r="U306" i="7"/>
  <c r="S306" i="7"/>
  <c r="Q306" i="7"/>
  <c r="E306" i="7"/>
  <c r="D306" i="7"/>
  <c r="B306" i="7"/>
  <c r="A305" i="7"/>
  <c r="H303" i="7"/>
  <c r="J303" i="7"/>
  <c r="H302" i="7"/>
  <c r="J302" i="7"/>
  <c r="A301" i="7"/>
  <c r="AA299" i="7"/>
  <c r="Z299" i="7"/>
  <c r="X299" i="7"/>
  <c r="I298" i="7"/>
  <c r="AB298" i="7" s="1"/>
  <c r="H298" i="7"/>
  <c r="G298" i="7"/>
  <c r="E298" i="7"/>
  <c r="J297" i="7"/>
  <c r="E297" i="7"/>
  <c r="J296" i="7"/>
  <c r="E296" i="7"/>
  <c r="J295" i="7"/>
  <c r="E295" i="7"/>
  <c r="K294" i="7"/>
  <c r="J294" i="7"/>
  <c r="H294" i="7"/>
  <c r="AA294" i="7"/>
  <c r="Z294" i="7"/>
  <c r="X294" i="7"/>
  <c r="I294" i="7"/>
  <c r="Y294" i="7" s="1"/>
  <c r="F294" i="7"/>
  <c r="V294" i="7"/>
  <c r="T294" i="7"/>
  <c r="R294" i="7"/>
  <c r="U294" i="7"/>
  <c r="S294" i="7"/>
  <c r="Q294" i="7"/>
  <c r="E294" i="7"/>
  <c r="D294" i="7"/>
  <c r="B294" i="7"/>
  <c r="K293" i="7"/>
  <c r="J293" i="7"/>
  <c r="I293" i="7"/>
  <c r="H293" i="7"/>
  <c r="G293" i="7"/>
  <c r="F293" i="7"/>
  <c r="K292" i="7"/>
  <c r="J292" i="7"/>
  <c r="I292" i="7"/>
  <c r="W292" i="7" s="1"/>
  <c r="H292" i="7"/>
  <c r="G292" i="7"/>
  <c r="F292" i="7"/>
  <c r="K291" i="7"/>
  <c r="J291" i="7"/>
  <c r="I291" i="7"/>
  <c r="H291" i="7"/>
  <c r="G291" i="7"/>
  <c r="F291" i="7"/>
  <c r="K290" i="7"/>
  <c r="J290" i="7"/>
  <c r="I290" i="7"/>
  <c r="H290" i="7"/>
  <c r="G290" i="7"/>
  <c r="F290" i="7"/>
  <c r="C289" i="7"/>
  <c r="V288" i="7"/>
  <c r="T288" i="7"/>
  <c r="R288" i="7"/>
  <c r="U288" i="7"/>
  <c r="S288" i="7"/>
  <c r="Q288" i="7"/>
  <c r="E288" i="7"/>
  <c r="D288" i="7"/>
  <c r="AA286" i="7"/>
  <c r="Z286" i="7"/>
  <c r="X286" i="7"/>
  <c r="C285" i="7"/>
  <c r="K284" i="7"/>
  <c r="P286" i="7" s="1"/>
  <c r="J284" i="7"/>
  <c r="I284" i="7"/>
  <c r="Y286" i="7" s="1"/>
  <c r="H284" i="7"/>
  <c r="G284" i="7"/>
  <c r="F284" i="7"/>
  <c r="V284" i="7"/>
  <c r="T284" i="7"/>
  <c r="R284" i="7"/>
  <c r="U284" i="7"/>
  <c r="S284" i="7"/>
  <c r="Q284" i="7"/>
  <c r="E284" i="7"/>
  <c r="D284" i="7"/>
  <c r="B284" i="7"/>
  <c r="AA282" i="7"/>
  <c r="Z282" i="7"/>
  <c r="X282" i="7"/>
  <c r="I281" i="7"/>
  <c r="AB281" i="7" s="1"/>
  <c r="H281" i="7"/>
  <c r="G281" i="7"/>
  <c r="E281" i="7"/>
  <c r="K280" i="7"/>
  <c r="J280" i="7"/>
  <c r="E280" i="7"/>
  <c r="J279" i="7"/>
  <c r="E279" i="7"/>
  <c r="J278" i="7"/>
  <c r="E278" i="7"/>
  <c r="K277" i="7"/>
  <c r="J277" i="7"/>
  <c r="I277" i="7"/>
  <c r="H277" i="7"/>
  <c r="G277" i="7"/>
  <c r="F277" i="7"/>
  <c r="K276" i="7"/>
  <c r="J276" i="7"/>
  <c r="I276" i="7"/>
  <c r="W276" i="7" s="1"/>
  <c r="H276" i="7"/>
  <c r="G276" i="7"/>
  <c r="F276" i="7"/>
  <c r="K275" i="7"/>
  <c r="J275" i="7"/>
  <c r="I275" i="7"/>
  <c r="H275" i="7"/>
  <c r="G275" i="7"/>
  <c r="F275" i="7"/>
  <c r="K274" i="7"/>
  <c r="J274" i="7"/>
  <c r="I274" i="7"/>
  <c r="W274" i="7" s="1"/>
  <c r="H274" i="7"/>
  <c r="G274" i="7"/>
  <c r="F274" i="7"/>
  <c r="C273" i="7"/>
  <c r="V272" i="7"/>
  <c r="T272" i="7"/>
  <c r="K279" i="7" s="1"/>
  <c r="R272" i="7"/>
  <c r="K278" i="7" s="1"/>
  <c r="U272" i="7"/>
  <c r="I280" i="7" s="1"/>
  <c r="S272" i="7"/>
  <c r="I279" i="7" s="1"/>
  <c r="Q272" i="7"/>
  <c r="I278" i="7" s="1"/>
  <c r="E272" i="7"/>
  <c r="D272" i="7"/>
  <c r="AA270" i="7"/>
  <c r="Z270" i="7"/>
  <c r="X270" i="7"/>
  <c r="C269" i="7"/>
  <c r="K268" i="7"/>
  <c r="J270" i="7" s="1"/>
  <c r="J268" i="7"/>
  <c r="I268" i="7"/>
  <c r="O270" i="7" s="1"/>
  <c r="H268" i="7"/>
  <c r="G268" i="7"/>
  <c r="F268" i="7"/>
  <c r="V268" i="7"/>
  <c r="T268" i="7"/>
  <c r="R268" i="7"/>
  <c r="U268" i="7"/>
  <c r="S268" i="7"/>
  <c r="Q268" i="7"/>
  <c r="E268" i="7"/>
  <c r="D268" i="7"/>
  <c r="B268" i="7"/>
  <c r="AA266" i="7"/>
  <c r="Z266" i="7"/>
  <c r="X266" i="7"/>
  <c r="I265" i="7"/>
  <c r="AB265" i="7" s="1"/>
  <c r="H265" i="7"/>
  <c r="G265" i="7"/>
  <c r="E265" i="7"/>
  <c r="J264" i="7"/>
  <c r="E264" i="7"/>
  <c r="J263" i="7"/>
  <c r="E263" i="7"/>
  <c r="J262" i="7"/>
  <c r="E262" i="7"/>
  <c r="K261" i="7"/>
  <c r="J261" i="7"/>
  <c r="I261" i="7"/>
  <c r="H261" i="7"/>
  <c r="G261" i="7"/>
  <c r="F261" i="7"/>
  <c r="K260" i="7"/>
  <c r="J260" i="7"/>
  <c r="I260" i="7"/>
  <c r="W260" i="7" s="1"/>
  <c r="H260" i="7"/>
  <c r="G260" i="7"/>
  <c r="F260" i="7"/>
  <c r="K259" i="7"/>
  <c r="J259" i="7"/>
  <c r="I259" i="7"/>
  <c r="H259" i="7"/>
  <c r="G259" i="7"/>
  <c r="F259" i="7"/>
  <c r="K258" i="7"/>
  <c r="J258" i="7"/>
  <c r="I258" i="7"/>
  <c r="H258" i="7"/>
  <c r="G258" i="7"/>
  <c r="F258" i="7"/>
  <c r="C257" i="7"/>
  <c r="V256" i="7"/>
  <c r="K264" i="7" s="1"/>
  <c r="T256" i="7"/>
  <c r="K263" i="7" s="1"/>
  <c r="R256" i="7"/>
  <c r="K262" i="7" s="1"/>
  <c r="U256" i="7"/>
  <c r="I264" i="7" s="1"/>
  <c r="S256" i="7"/>
  <c r="I263" i="7" s="1"/>
  <c r="Q256" i="7"/>
  <c r="I262" i="7" s="1"/>
  <c r="E256" i="7"/>
  <c r="D256" i="7"/>
  <c r="A255" i="7"/>
  <c r="H253" i="7"/>
  <c r="J253" i="7"/>
  <c r="H252" i="7"/>
  <c r="J252" i="7"/>
  <c r="A251" i="7"/>
  <c r="AA249" i="7"/>
  <c r="Z249" i="7"/>
  <c r="X249" i="7"/>
  <c r="I248" i="7"/>
  <c r="AB248" i="7" s="1"/>
  <c r="H248" i="7"/>
  <c r="G248" i="7"/>
  <c r="E248" i="7"/>
  <c r="J247" i="7"/>
  <c r="E247" i="7"/>
  <c r="J246" i="7"/>
  <c r="E246" i="7"/>
  <c r="K245" i="7"/>
  <c r="J245" i="7"/>
  <c r="I245" i="7"/>
  <c r="W245" i="7" s="1"/>
  <c r="H245" i="7"/>
  <c r="G245" i="7"/>
  <c r="F245" i="7"/>
  <c r="C244" i="7"/>
  <c r="V243" i="7"/>
  <c r="T243" i="7"/>
  <c r="K247" i="7" s="1"/>
  <c r="R243" i="7"/>
  <c r="K246" i="7" s="1"/>
  <c r="U243" i="7"/>
  <c r="S243" i="7"/>
  <c r="I247" i="7" s="1"/>
  <c r="Q243" i="7"/>
  <c r="I246" i="7" s="1"/>
  <c r="E243" i="7"/>
  <c r="D243" i="7"/>
  <c r="B243" i="7"/>
  <c r="AA241" i="7"/>
  <c r="Z241" i="7"/>
  <c r="X241" i="7"/>
  <c r="I240" i="7"/>
  <c r="AB240" i="7" s="1"/>
  <c r="H240" i="7"/>
  <c r="G240" i="7"/>
  <c r="E240" i="7"/>
  <c r="J239" i="7"/>
  <c r="E239" i="7"/>
  <c r="J238" i="7"/>
  <c r="E238" i="7"/>
  <c r="J237" i="7"/>
  <c r="I237" i="7"/>
  <c r="E237" i="7"/>
  <c r="K236" i="7"/>
  <c r="J236" i="7"/>
  <c r="I236" i="7"/>
  <c r="H236" i="7"/>
  <c r="G236" i="7"/>
  <c r="F236" i="7"/>
  <c r="K235" i="7"/>
  <c r="J235" i="7"/>
  <c r="I235" i="7"/>
  <c r="W235" i="7" s="1"/>
  <c r="H235" i="7"/>
  <c r="G235" i="7"/>
  <c r="F235" i="7"/>
  <c r="K234" i="7"/>
  <c r="J234" i="7"/>
  <c r="I234" i="7"/>
  <c r="H234" i="7"/>
  <c r="G234" i="7"/>
  <c r="F234" i="7"/>
  <c r="K233" i="7"/>
  <c r="J233" i="7"/>
  <c r="I233" i="7"/>
  <c r="H233" i="7"/>
  <c r="G233" i="7"/>
  <c r="F233" i="7"/>
  <c r="C232" i="7"/>
  <c r="V231" i="7"/>
  <c r="K239" i="7" s="1"/>
  <c r="T231" i="7"/>
  <c r="K238" i="7" s="1"/>
  <c r="R231" i="7"/>
  <c r="K237" i="7" s="1"/>
  <c r="U231" i="7"/>
  <c r="I239" i="7" s="1"/>
  <c r="S231" i="7"/>
  <c r="I238" i="7" s="1"/>
  <c r="Q231" i="7"/>
  <c r="E231" i="7"/>
  <c r="D231" i="7"/>
  <c r="B231" i="7"/>
  <c r="B230" i="7"/>
  <c r="AA228" i="7"/>
  <c r="Z228" i="7"/>
  <c r="X228" i="7"/>
  <c r="I227" i="7"/>
  <c r="AB227" i="7" s="1"/>
  <c r="H227" i="7"/>
  <c r="G227" i="7"/>
  <c r="E227" i="7"/>
  <c r="J226" i="7"/>
  <c r="E226" i="7"/>
  <c r="J225" i="7"/>
  <c r="E225" i="7"/>
  <c r="K224" i="7"/>
  <c r="J224" i="7"/>
  <c r="I224" i="7"/>
  <c r="H224" i="7"/>
  <c r="G224" i="7"/>
  <c r="F224" i="7"/>
  <c r="C223" i="7"/>
  <c r="V222" i="7"/>
  <c r="T222" i="7"/>
  <c r="K226" i="7" s="1"/>
  <c r="R222" i="7"/>
  <c r="K225" i="7" s="1"/>
  <c r="U222" i="7"/>
  <c r="S222" i="7"/>
  <c r="I226" i="7" s="1"/>
  <c r="Q222" i="7"/>
  <c r="I225" i="7" s="1"/>
  <c r="E222" i="7"/>
  <c r="D222" i="7"/>
  <c r="B222" i="7"/>
  <c r="AA220" i="7"/>
  <c r="Z220" i="7"/>
  <c r="X220" i="7"/>
  <c r="I219" i="7"/>
  <c r="AB219" i="7" s="1"/>
  <c r="H219" i="7"/>
  <c r="G219" i="7"/>
  <c r="E219" i="7"/>
  <c r="J218" i="7"/>
  <c r="E218" i="7"/>
  <c r="J217" i="7"/>
  <c r="E217" i="7"/>
  <c r="K216" i="7"/>
  <c r="J216" i="7"/>
  <c r="I216" i="7"/>
  <c r="W216" i="7" s="1"/>
  <c r="H216" i="7"/>
  <c r="G216" i="7"/>
  <c r="F216" i="7"/>
  <c r="C215" i="7"/>
  <c r="V214" i="7"/>
  <c r="T214" i="7"/>
  <c r="K218" i="7" s="1"/>
  <c r="R214" i="7"/>
  <c r="K217" i="7" s="1"/>
  <c r="U214" i="7"/>
  <c r="S214" i="7"/>
  <c r="I218" i="7" s="1"/>
  <c r="Q214" i="7"/>
  <c r="I217" i="7" s="1"/>
  <c r="E214" i="7"/>
  <c r="D214" i="7"/>
  <c r="B214" i="7"/>
  <c r="AA212" i="7"/>
  <c r="Z212" i="7"/>
  <c r="X212" i="7"/>
  <c r="I211" i="7"/>
  <c r="AB211" i="7" s="1"/>
  <c r="H211" i="7"/>
  <c r="G211" i="7"/>
  <c r="E211" i="7"/>
  <c r="K210" i="7"/>
  <c r="J210" i="7"/>
  <c r="E210" i="7"/>
  <c r="J209" i="7"/>
  <c r="E209" i="7"/>
  <c r="K208" i="7"/>
  <c r="J208" i="7"/>
  <c r="I208" i="7"/>
  <c r="W208" i="7" s="1"/>
  <c r="H208" i="7"/>
  <c r="G208" i="7"/>
  <c r="F208" i="7"/>
  <c r="C207" i="7"/>
  <c r="V206" i="7"/>
  <c r="T206" i="7"/>
  <c r="R206" i="7"/>
  <c r="K209" i="7" s="1"/>
  <c r="U206" i="7"/>
  <c r="S206" i="7"/>
  <c r="I210" i="7" s="1"/>
  <c r="Q206" i="7"/>
  <c r="I209" i="7" s="1"/>
  <c r="E206" i="7"/>
  <c r="D206" i="7"/>
  <c r="B206" i="7"/>
  <c r="AA204" i="7"/>
  <c r="Z204" i="7"/>
  <c r="X204" i="7"/>
  <c r="I203" i="7"/>
  <c r="AB203" i="7" s="1"/>
  <c r="H203" i="7"/>
  <c r="G203" i="7"/>
  <c r="E203" i="7"/>
  <c r="K202" i="7"/>
  <c r="J202" i="7"/>
  <c r="E202" i="7"/>
  <c r="J201" i="7"/>
  <c r="E201" i="7"/>
  <c r="J200" i="7"/>
  <c r="E200" i="7"/>
  <c r="K199" i="7"/>
  <c r="J199" i="7"/>
  <c r="I199" i="7"/>
  <c r="H199" i="7"/>
  <c r="G199" i="7"/>
  <c r="F199" i="7"/>
  <c r="K198" i="7"/>
  <c r="J198" i="7"/>
  <c r="I198" i="7"/>
  <c r="W198" i="7" s="1"/>
  <c r="H198" i="7"/>
  <c r="G198" i="7"/>
  <c r="F198" i="7"/>
  <c r="K197" i="7"/>
  <c r="J197" i="7"/>
  <c r="I197" i="7"/>
  <c r="H197" i="7"/>
  <c r="G197" i="7"/>
  <c r="F197" i="7"/>
  <c r="K196" i="7"/>
  <c r="J196" i="7"/>
  <c r="I196" i="7"/>
  <c r="H196" i="7"/>
  <c r="G196" i="7"/>
  <c r="F196" i="7"/>
  <c r="C195" i="7"/>
  <c r="V194" i="7"/>
  <c r="T194" i="7"/>
  <c r="K201" i="7" s="1"/>
  <c r="R194" i="7"/>
  <c r="K200" i="7" s="1"/>
  <c r="U194" i="7"/>
  <c r="I202" i="7" s="1"/>
  <c r="S194" i="7"/>
  <c r="I201" i="7" s="1"/>
  <c r="Q194" i="7"/>
  <c r="I200" i="7" s="1"/>
  <c r="E194" i="7"/>
  <c r="D194" i="7"/>
  <c r="B194" i="7"/>
  <c r="AA192" i="7"/>
  <c r="Z192" i="7"/>
  <c r="X192" i="7"/>
  <c r="I191" i="7"/>
  <c r="AB191" i="7" s="1"/>
  <c r="H191" i="7"/>
  <c r="G191" i="7"/>
  <c r="E191" i="7"/>
  <c r="J190" i="7"/>
  <c r="E190" i="7"/>
  <c r="J189" i="7"/>
  <c r="E189" i="7"/>
  <c r="J188" i="7"/>
  <c r="E188" i="7"/>
  <c r="K187" i="7"/>
  <c r="J187" i="7"/>
  <c r="I187" i="7"/>
  <c r="H187" i="7"/>
  <c r="G187" i="7"/>
  <c r="F187" i="7"/>
  <c r="K186" i="7"/>
  <c r="J186" i="7"/>
  <c r="I186" i="7"/>
  <c r="W186" i="7" s="1"/>
  <c r="H186" i="7"/>
  <c r="G186" i="7"/>
  <c r="F186" i="7"/>
  <c r="K185" i="7"/>
  <c r="J185" i="7"/>
  <c r="I185" i="7"/>
  <c r="H185" i="7"/>
  <c r="G185" i="7"/>
  <c r="F185" i="7"/>
  <c r="K184" i="7"/>
  <c r="J184" i="7"/>
  <c r="I184" i="7"/>
  <c r="H184" i="7"/>
  <c r="G184" i="7"/>
  <c r="F184" i="7"/>
  <c r="C183" i="7"/>
  <c r="V182" i="7"/>
  <c r="K190" i="7" s="1"/>
  <c r="T182" i="7"/>
  <c r="K189" i="7" s="1"/>
  <c r="R182" i="7"/>
  <c r="K188" i="7" s="1"/>
  <c r="U182" i="7"/>
  <c r="I190" i="7" s="1"/>
  <c r="S182" i="7"/>
  <c r="I189" i="7" s="1"/>
  <c r="Q182" i="7"/>
  <c r="I188" i="7" s="1"/>
  <c r="E182" i="7"/>
  <c r="D182" i="7"/>
  <c r="B182" i="7"/>
  <c r="AA180" i="7"/>
  <c r="Z180" i="7"/>
  <c r="X180" i="7"/>
  <c r="I179" i="7"/>
  <c r="AB179" i="7" s="1"/>
  <c r="H179" i="7"/>
  <c r="G179" i="7"/>
  <c r="E179" i="7"/>
  <c r="J178" i="7"/>
  <c r="E178" i="7"/>
  <c r="J177" i="7"/>
  <c r="E177" i="7"/>
  <c r="J176" i="7"/>
  <c r="E176" i="7"/>
  <c r="K175" i="7"/>
  <c r="J175" i="7"/>
  <c r="I175" i="7"/>
  <c r="H175" i="7"/>
  <c r="G175" i="7"/>
  <c r="F175" i="7"/>
  <c r="K174" i="7"/>
  <c r="J174" i="7"/>
  <c r="I174" i="7"/>
  <c r="W174" i="7" s="1"/>
  <c r="H174" i="7"/>
  <c r="G174" i="7"/>
  <c r="F174" i="7"/>
  <c r="K173" i="7"/>
  <c r="J173" i="7"/>
  <c r="I173" i="7"/>
  <c r="H173" i="7"/>
  <c r="G173" i="7"/>
  <c r="F173" i="7"/>
  <c r="K172" i="7"/>
  <c r="J172" i="7"/>
  <c r="I172" i="7"/>
  <c r="H172" i="7"/>
  <c r="G172" i="7"/>
  <c r="F172" i="7"/>
  <c r="C171" i="7"/>
  <c r="V170" i="7"/>
  <c r="K178" i="7" s="1"/>
  <c r="T170" i="7"/>
  <c r="K177" i="7" s="1"/>
  <c r="R170" i="7"/>
  <c r="K176" i="7" s="1"/>
  <c r="U170" i="7"/>
  <c r="I178" i="7" s="1"/>
  <c r="S170" i="7"/>
  <c r="I177" i="7" s="1"/>
  <c r="Q170" i="7"/>
  <c r="I176" i="7" s="1"/>
  <c r="E170" i="7"/>
  <c r="D170" i="7"/>
  <c r="B170" i="7"/>
  <c r="B169" i="7"/>
  <c r="AA167" i="7"/>
  <c r="Z167" i="7"/>
  <c r="X167" i="7"/>
  <c r="I166" i="7"/>
  <c r="AB166" i="7" s="1"/>
  <c r="H166" i="7"/>
  <c r="G166" i="7"/>
  <c r="E166" i="7"/>
  <c r="J165" i="7"/>
  <c r="E165" i="7"/>
  <c r="J164" i="7"/>
  <c r="E164" i="7"/>
  <c r="J163" i="7"/>
  <c r="E163" i="7"/>
  <c r="K162" i="7"/>
  <c r="J162" i="7"/>
  <c r="I162" i="7"/>
  <c r="H162" i="7"/>
  <c r="G162" i="7"/>
  <c r="F162" i="7"/>
  <c r="K161" i="7"/>
  <c r="J161" i="7"/>
  <c r="I161" i="7"/>
  <c r="W161" i="7" s="1"/>
  <c r="H161" i="7"/>
  <c r="G161" i="7"/>
  <c r="F161" i="7"/>
  <c r="K160" i="7"/>
  <c r="J160" i="7"/>
  <c r="I160" i="7"/>
  <c r="H160" i="7"/>
  <c r="G160" i="7"/>
  <c r="F160" i="7"/>
  <c r="K159" i="7"/>
  <c r="J159" i="7"/>
  <c r="I159" i="7"/>
  <c r="W159" i="7" s="1"/>
  <c r="H159" i="7"/>
  <c r="G159" i="7"/>
  <c r="F159" i="7"/>
  <c r="C158" i="7"/>
  <c r="V157" i="7"/>
  <c r="K165" i="7" s="1"/>
  <c r="T157" i="7"/>
  <c r="K164" i="7" s="1"/>
  <c r="R157" i="7"/>
  <c r="K163" i="7" s="1"/>
  <c r="U157" i="7"/>
  <c r="I165" i="7" s="1"/>
  <c r="S157" i="7"/>
  <c r="I164" i="7" s="1"/>
  <c r="Q157" i="7"/>
  <c r="I163" i="7" s="1"/>
  <c r="E157" i="7"/>
  <c r="D157" i="7"/>
  <c r="B157" i="7"/>
  <c r="AA155" i="7"/>
  <c r="Z155" i="7"/>
  <c r="X155" i="7"/>
  <c r="I154" i="7"/>
  <c r="AB154" i="7" s="1"/>
  <c r="H154" i="7"/>
  <c r="G154" i="7"/>
  <c r="E154" i="7"/>
  <c r="J153" i="7"/>
  <c r="E153" i="7"/>
  <c r="J152" i="7"/>
  <c r="I152" i="7"/>
  <c r="E152" i="7"/>
  <c r="J151" i="7"/>
  <c r="E151" i="7"/>
  <c r="K150" i="7"/>
  <c r="J150" i="7"/>
  <c r="I150" i="7"/>
  <c r="H150" i="7"/>
  <c r="G150" i="7"/>
  <c r="F150" i="7"/>
  <c r="K149" i="7"/>
  <c r="J149" i="7"/>
  <c r="I149" i="7"/>
  <c r="W149" i="7" s="1"/>
  <c r="H149" i="7"/>
  <c r="G149" i="7"/>
  <c r="F149" i="7"/>
  <c r="K148" i="7"/>
  <c r="J148" i="7"/>
  <c r="I148" i="7"/>
  <c r="H148" i="7"/>
  <c r="G148" i="7"/>
  <c r="F148" i="7"/>
  <c r="K147" i="7"/>
  <c r="J147" i="7"/>
  <c r="I147" i="7"/>
  <c r="W147" i="7" s="1"/>
  <c r="H147" i="7"/>
  <c r="G147" i="7"/>
  <c r="F147" i="7"/>
  <c r="C146" i="7"/>
  <c r="V145" i="7"/>
  <c r="K153" i="7" s="1"/>
  <c r="T145" i="7"/>
  <c r="K152" i="7" s="1"/>
  <c r="R145" i="7"/>
  <c r="K151" i="7" s="1"/>
  <c r="U145" i="7"/>
  <c r="I153" i="7" s="1"/>
  <c r="S145" i="7"/>
  <c r="Q145" i="7"/>
  <c r="I151" i="7" s="1"/>
  <c r="E145" i="7"/>
  <c r="D145" i="7"/>
  <c r="B145" i="7"/>
  <c r="AA143" i="7"/>
  <c r="Z143" i="7"/>
  <c r="X143" i="7"/>
  <c r="I142" i="7"/>
  <c r="AB142" i="7" s="1"/>
  <c r="H142" i="7"/>
  <c r="G142" i="7"/>
  <c r="E142" i="7"/>
  <c r="J141" i="7"/>
  <c r="E141" i="7"/>
  <c r="J140" i="7"/>
  <c r="E140" i="7"/>
  <c r="J139" i="7"/>
  <c r="E139" i="7"/>
  <c r="K138" i="7"/>
  <c r="J138" i="7"/>
  <c r="I138" i="7"/>
  <c r="H138" i="7"/>
  <c r="G138" i="7"/>
  <c r="F138" i="7"/>
  <c r="K137" i="7"/>
  <c r="J137" i="7"/>
  <c r="I137" i="7"/>
  <c r="W137" i="7" s="1"/>
  <c r="H137" i="7"/>
  <c r="G137" i="7"/>
  <c r="F137" i="7"/>
  <c r="K136" i="7"/>
  <c r="J136" i="7"/>
  <c r="I136" i="7"/>
  <c r="H136" i="7"/>
  <c r="G136" i="7"/>
  <c r="F136" i="7"/>
  <c r="K135" i="7"/>
  <c r="J135" i="7"/>
  <c r="I135" i="7"/>
  <c r="H135" i="7"/>
  <c r="G135" i="7"/>
  <c r="F135" i="7"/>
  <c r="C134" i="7"/>
  <c r="V133" i="7"/>
  <c r="K141" i="7" s="1"/>
  <c r="T133" i="7"/>
  <c r="K140" i="7" s="1"/>
  <c r="R133" i="7"/>
  <c r="K139" i="7" s="1"/>
  <c r="U133" i="7"/>
  <c r="I141" i="7" s="1"/>
  <c r="S133" i="7"/>
  <c r="I140" i="7" s="1"/>
  <c r="Q133" i="7"/>
  <c r="I139" i="7" s="1"/>
  <c r="E133" i="7"/>
  <c r="D133" i="7"/>
  <c r="B133" i="7"/>
  <c r="B132" i="7"/>
  <c r="AA130" i="7"/>
  <c r="Z130" i="7"/>
  <c r="X130" i="7"/>
  <c r="I129" i="7"/>
  <c r="AB129" i="7" s="1"/>
  <c r="H129" i="7"/>
  <c r="G129" i="7"/>
  <c r="E129" i="7"/>
  <c r="J128" i="7"/>
  <c r="E128" i="7"/>
  <c r="J127" i="7"/>
  <c r="E127" i="7"/>
  <c r="J126" i="7"/>
  <c r="E126" i="7"/>
  <c r="K125" i="7"/>
  <c r="J125" i="7"/>
  <c r="I125" i="7"/>
  <c r="H125" i="7"/>
  <c r="G125" i="7"/>
  <c r="F125" i="7"/>
  <c r="K124" i="7"/>
  <c r="J124" i="7"/>
  <c r="I124" i="7"/>
  <c r="W124" i="7" s="1"/>
  <c r="H124" i="7"/>
  <c r="G124" i="7"/>
  <c r="F124" i="7"/>
  <c r="K123" i="7"/>
  <c r="J123" i="7"/>
  <c r="I123" i="7"/>
  <c r="H123" i="7"/>
  <c r="G123" i="7"/>
  <c r="F123" i="7"/>
  <c r="K122" i="7"/>
  <c r="J122" i="7"/>
  <c r="I122" i="7"/>
  <c r="H122" i="7"/>
  <c r="G122" i="7"/>
  <c r="F122" i="7"/>
  <c r="C121" i="7"/>
  <c r="V120" i="7"/>
  <c r="K128" i="7" s="1"/>
  <c r="T120" i="7"/>
  <c r="K127" i="7" s="1"/>
  <c r="R120" i="7"/>
  <c r="K126" i="7" s="1"/>
  <c r="U120" i="7"/>
  <c r="I128" i="7" s="1"/>
  <c r="S120" i="7"/>
  <c r="I127" i="7" s="1"/>
  <c r="Q120" i="7"/>
  <c r="I126" i="7" s="1"/>
  <c r="E120" i="7"/>
  <c r="D120" i="7"/>
  <c r="B120" i="7"/>
  <c r="AA118" i="7"/>
  <c r="Z118" i="7"/>
  <c r="X118" i="7"/>
  <c r="I117" i="7"/>
  <c r="AB117" i="7" s="1"/>
  <c r="H117" i="7"/>
  <c r="G117" i="7"/>
  <c r="E117" i="7"/>
  <c r="J116" i="7"/>
  <c r="E116" i="7"/>
  <c r="J115" i="7"/>
  <c r="E115" i="7"/>
  <c r="J114" i="7"/>
  <c r="E114" i="7"/>
  <c r="K113" i="7"/>
  <c r="J113" i="7"/>
  <c r="I113" i="7"/>
  <c r="H113" i="7"/>
  <c r="G113" i="7"/>
  <c r="F113" i="7"/>
  <c r="K112" i="7"/>
  <c r="J112" i="7"/>
  <c r="I112" i="7"/>
  <c r="W112" i="7" s="1"/>
  <c r="H112" i="7"/>
  <c r="G112" i="7"/>
  <c r="F112" i="7"/>
  <c r="K111" i="7"/>
  <c r="J111" i="7"/>
  <c r="I111" i="7"/>
  <c r="H111" i="7"/>
  <c r="G111" i="7"/>
  <c r="F111" i="7"/>
  <c r="K110" i="7"/>
  <c r="J110" i="7"/>
  <c r="I110" i="7"/>
  <c r="H110" i="7"/>
  <c r="G110" i="7"/>
  <c r="F110" i="7"/>
  <c r="C109" i="7"/>
  <c r="V108" i="7"/>
  <c r="K116" i="7" s="1"/>
  <c r="T108" i="7"/>
  <c r="K115" i="7" s="1"/>
  <c r="R108" i="7"/>
  <c r="K114" i="7" s="1"/>
  <c r="U108" i="7"/>
  <c r="I116" i="7" s="1"/>
  <c r="S108" i="7"/>
  <c r="I115" i="7" s="1"/>
  <c r="Q108" i="7"/>
  <c r="I114" i="7" s="1"/>
  <c r="E108" i="7"/>
  <c r="D108" i="7"/>
  <c r="B108" i="7"/>
  <c r="AA106" i="7"/>
  <c r="Z106" i="7"/>
  <c r="X106" i="7"/>
  <c r="I105" i="7"/>
  <c r="AB105" i="7" s="1"/>
  <c r="H105" i="7"/>
  <c r="G105" i="7"/>
  <c r="E105" i="7"/>
  <c r="J104" i="7"/>
  <c r="E104" i="7"/>
  <c r="J103" i="7"/>
  <c r="E103" i="7"/>
  <c r="J102" i="7"/>
  <c r="E102" i="7"/>
  <c r="K101" i="7"/>
  <c r="J101" i="7"/>
  <c r="I101" i="7"/>
  <c r="H101" i="7"/>
  <c r="G101" i="7"/>
  <c r="F101" i="7"/>
  <c r="K100" i="7"/>
  <c r="J100" i="7"/>
  <c r="I100" i="7"/>
  <c r="W100" i="7" s="1"/>
  <c r="H100" i="7"/>
  <c r="G100" i="7"/>
  <c r="F100" i="7"/>
  <c r="K99" i="7"/>
  <c r="J99" i="7"/>
  <c r="I99" i="7"/>
  <c r="H99" i="7"/>
  <c r="G99" i="7"/>
  <c r="F99" i="7"/>
  <c r="K98" i="7"/>
  <c r="J98" i="7"/>
  <c r="I98" i="7"/>
  <c r="H98" i="7"/>
  <c r="G98" i="7"/>
  <c r="F98" i="7"/>
  <c r="V97" i="7"/>
  <c r="K104" i="7" s="1"/>
  <c r="T97" i="7"/>
  <c r="K103" i="7" s="1"/>
  <c r="R97" i="7"/>
  <c r="K102" i="7" s="1"/>
  <c r="U97" i="7"/>
  <c r="I104" i="7" s="1"/>
  <c r="S97" i="7"/>
  <c r="I103" i="7" s="1"/>
  <c r="Q97" i="7"/>
  <c r="I102" i="7" s="1"/>
  <c r="E97" i="7"/>
  <c r="D97" i="7"/>
  <c r="B97" i="7"/>
  <c r="B96" i="7"/>
  <c r="A94" i="7"/>
  <c r="H92" i="7"/>
  <c r="J92" i="7"/>
  <c r="H91" i="7"/>
  <c r="J91" i="7"/>
  <c r="A90" i="7"/>
  <c r="AA88" i="7"/>
  <c r="Z88" i="7"/>
  <c r="Y88" i="7"/>
  <c r="I87" i="7"/>
  <c r="AB87" i="7" s="1"/>
  <c r="H87" i="7"/>
  <c r="G87" i="7"/>
  <c r="E87" i="7"/>
  <c r="J86" i="7"/>
  <c r="E86" i="7"/>
  <c r="J85" i="7"/>
  <c r="E85" i="7"/>
  <c r="K84" i="7"/>
  <c r="J84" i="7"/>
  <c r="H84" i="7"/>
  <c r="AA84" i="7"/>
  <c r="Z84" i="7"/>
  <c r="Y84" i="7"/>
  <c r="I84" i="7"/>
  <c r="X84" i="7" s="1"/>
  <c r="F84" i="7"/>
  <c r="V84" i="7"/>
  <c r="T84" i="7"/>
  <c r="R84" i="7"/>
  <c r="U84" i="7"/>
  <c r="S84" i="7"/>
  <c r="Q84" i="7"/>
  <c r="E84" i="7"/>
  <c r="D84" i="7"/>
  <c r="B84" i="7"/>
  <c r="K83" i="7"/>
  <c r="J83" i="7"/>
  <c r="H83" i="7"/>
  <c r="AA83" i="7"/>
  <c r="Z83" i="7"/>
  <c r="Y83" i="7"/>
  <c r="I83" i="7"/>
  <c r="X83" i="7" s="1"/>
  <c r="F83" i="7"/>
  <c r="V83" i="7"/>
  <c r="T83" i="7"/>
  <c r="R83" i="7"/>
  <c r="U83" i="7"/>
  <c r="S83" i="7"/>
  <c r="Q83" i="7"/>
  <c r="E83" i="7"/>
  <c r="D83" i="7"/>
  <c r="B83" i="7"/>
  <c r="K82" i="7"/>
  <c r="J82" i="7"/>
  <c r="I82" i="7"/>
  <c r="H82" i="7"/>
  <c r="G82" i="7"/>
  <c r="F82" i="7"/>
  <c r="C81" i="7"/>
  <c r="V80" i="7"/>
  <c r="T80" i="7"/>
  <c r="R80" i="7"/>
  <c r="U80" i="7"/>
  <c r="S80" i="7"/>
  <c r="Q80" i="7"/>
  <c r="E80" i="7"/>
  <c r="D80" i="7"/>
  <c r="AA78" i="7"/>
  <c r="Z78" i="7"/>
  <c r="Y78" i="7"/>
  <c r="I77" i="7"/>
  <c r="AB77" i="7" s="1"/>
  <c r="H77" i="7"/>
  <c r="G77" i="7"/>
  <c r="E77" i="7"/>
  <c r="J76" i="7"/>
  <c r="E76" i="7"/>
  <c r="K75" i="7"/>
  <c r="J75" i="7"/>
  <c r="E75" i="7"/>
  <c r="J74" i="7"/>
  <c r="E74" i="7"/>
  <c r="K73" i="7"/>
  <c r="J73" i="7"/>
  <c r="I73" i="7"/>
  <c r="H73" i="7"/>
  <c r="G73" i="7"/>
  <c r="F73" i="7"/>
  <c r="K72" i="7"/>
  <c r="J72" i="7"/>
  <c r="I72" i="7"/>
  <c r="W72" i="7" s="1"/>
  <c r="H72" i="7"/>
  <c r="G72" i="7"/>
  <c r="F72" i="7"/>
  <c r="K71" i="7"/>
  <c r="J71" i="7"/>
  <c r="I71" i="7"/>
  <c r="H71" i="7"/>
  <c r="G71" i="7"/>
  <c r="F71" i="7"/>
  <c r="K70" i="7"/>
  <c r="J70" i="7"/>
  <c r="I70" i="7"/>
  <c r="H70" i="7"/>
  <c r="G70" i="7"/>
  <c r="F70" i="7"/>
  <c r="C69" i="7"/>
  <c r="V68" i="7"/>
  <c r="K76" i="7" s="1"/>
  <c r="T68" i="7"/>
  <c r="R68" i="7"/>
  <c r="K74" i="7" s="1"/>
  <c r="U68" i="7"/>
  <c r="I76" i="7" s="1"/>
  <c r="S68" i="7"/>
  <c r="I75" i="7" s="1"/>
  <c r="Q68" i="7"/>
  <c r="I74" i="7" s="1"/>
  <c r="E68" i="7"/>
  <c r="D68" i="7"/>
  <c r="AA66" i="7"/>
  <c r="Z66" i="7"/>
  <c r="Y66" i="7"/>
  <c r="I65" i="7"/>
  <c r="AB65" i="7" s="1"/>
  <c r="H65" i="7"/>
  <c r="G65" i="7"/>
  <c r="E65" i="7"/>
  <c r="J64" i="7"/>
  <c r="E64" i="7"/>
  <c r="J63" i="7"/>
  <c r="E63" i="7"/>
  <c r="J62" i="7"/>
  <c r="E62" i="7"/>
  <c r="K61" i="7"/>
  <c r="J61" i="7"/>
  <c r="I61" i="7"/>
  <c r="H61" i="7"/>
  <c r="G61" i="7"/>
  <c r="F61" i="7"/>
  <c r="K60" i="7"/>
  <c r="J60" i="7"/>
  <c r="I60" i="7"/>
  <c r="W60" i="7" s="1"/>
  <c r="H60" i="7"/>
  <c r="G60" i="7"/>
  <c r="F60" i="7"/>
  <c r="K59" i="7"/>
  <c r="J59" i="7"/>
  <c r="I59" i="7"/>
  <c r="H59" i="7"/>
  <c r="G59" i="7"/>
  <c r="F59" i="7"/>
  <c r="K58" i="7"/>
  <c r="J58" i="7"/>
  <c r="I58" i="7"/>
  <c r="H58" i="7"/>
  <c r="G58" i="7"/>
  <c r="F58" i="7"/>
  <c r="C57" i="7"/>
  <c r="V56" i="7"/>
  <c r="K64" i="7" s="1"/>
  <c r="T56" i="7"/>
  <c r="K63" i="7" s="1"/>
  <c r="R56" i="7"/>
  <c r="K62" i="7" s="1"/>
  <c r="U56" i="7"/>
  <c r="I64" i="7" s="1"/>
  <c r="S56" i="7"/>
  <c r="I63" i="7" s="1"/>
  <c r="Q56" i="7"/>
  <c r="I62" i="7" s="1"/>
  <c r="E56" i="7"/>
  <c r="D56" i="7"/>
  <c r="AA54" i="7"/>
  <c r="Z54" i="7"/>
  <c r="Y54" i="7"/>
  <c r="I53" i="7"/>
  <c r="AB53" i="7" s="1"/>
  <c r="H53" i="7"/>
  <c r="G53" i="7"/>
  <c r="E53" i="7"/>
  <c r="J52" i="7"/>
  <c r="E52" i="7"/>
  <c r="J51" i="7"/>
  <c r="E51" i="7"/>
  <c r="K50" i="7"/>
  <c r="J50" i="7"/>
  <c r="H50" i="7"/>
  <c r="AA50" i="7"/>
  <c r="Z50" i="7"/>
  <c r="Y50" i="7"/>
  <c r="I50" i="7"/>
  <c r="X50" i="7" s="1"/>
  <c r="F50" i="7"/>
  <c r="V50" i="7"/>
  <c r="T50" i="7"/>
  <c r="R50" i="7"/>
  <c r="U50" i="7"/>
  <c r="S50" i="7"/>
  <c r="Q50" i="7"/>
  <c r="E50" i="7"/>
  <c r="D50" i="7"/>
  <c r="B50" i="7"/>
  <c r="K49" i="7"/>
  <c r="J49" i="7"/>
  <c r="I49" i="7"/>
  <c r="H49" i="7"/>
  <c r="G49" i="7"/>
  <c r="F49" i="7"/>
  <c r="K48" i="7"/>
  <c r="J48" i="7"/>
  <c r="I48" i="7"/>
  <c r="H48" i="7"/>
  <c r="G48" i="7"/>
  <c r="F48" i="7"/>
  <c r="C47" i="7"/>
  <c r="V46" i="7"/>
  <c r="T46" i="7"/>
  <c r="K52" i="7" s="1"/>
  <c r="R46" i="7"/>
  <c r="U46" i="7"/>
  <c r="S46" i="7"/>
  <c r="Q46" i="7"/>
  <c r="E46" i="7"/>
  <c r="D46" i="7"/>
  <c r="AA44" i="7"/>
  <c r="Z44" i="7"/>
  <c r="Y44" i="7"/>
  <c r="I43" i="7"/>
  <c r="AB43" i="7" s="1"/>
  <c r="H43" i="7"/>
  <c r="G43" i="7"/>
  <c r="E43" i="7"/>
  <c r="J42" i="7"/>
  <c r="E42" i="7"/>
  <c r="J41" i="7"/>
  <c r="E41" i="7"/>
  <c r="J40" i="7"/>
  <c r="E40" i="7"/>
  <c r="K39" i="7"/>
  <c r="J39" i="7"/>
  <c r="H39" i="7"/>
  <c r="AA39" i="7"/>
  <c r="Z39" i="7"/>
  <c r="Y39" i="7"/>
  <c r="I39" i="7"/>
  <c r="X39" i="7" s="1"/>
  <c r="F39" i="7"/>
  <c r="V39" i="7"/>
  <c r="T39" i="7"/>
  <c r="R39" i="7"/>
  <c r="U39" i="7"/>
  <c r="S39" i="7"/>
  <c r="Q39" i="7"/>
  <c r="E39" i="7"/>
  <c r="D39" i="7"/>
  <c r="B39" i="7"/>
  <c r="K38" i="7"/>
  <c r="J38" i="7"/>
  <c r="I38" i="7"/>
  <c r="W38" i="7" s="1"/>
  <c r="H38" i="7"/>
  <c r="G38" i="7"/>
  <c r="F38" i="7"/>
  <c r="K37" i="7"/>
  <c r="J37" i="7"/>
  <c r="I37" i="7"/>
  <c r="H37" i="7"/>
  <c r="G37" i="7"/>
  <c r="F37" i="7"/>
  <c r="K36" i="7"/>
  <c r="J36" i="7"/>
  <c r="I36" i="7"/>
  <c r="W36" i="7" s="1"/>
  <c r="H36" i="7"/>
  <c r="G36" i="7"/>
  <c r="F36" i="7"/>
  <c r="C35" i="7"/>
  <c r="V34" i="7"/>
  <c r="T34" i="7"/>
  <c r="R34" i="7"/>
  <c r="U34" i="7"/>
  <c r="S34" i="7"/>
  <c r="Q34" i="7"/>
  <c r="E34" i="7"/>
  <c r="D34" i="7"/>
  <c r="B33" i="7"/>
  <c r="A31" i="7"/>
  <c r="A29" i="7"/>
  <c r="A11" i="7"/>
  <c r="A6" i="7"/>
  <c r="A1" i="7"/>
  <c r="A1" i="3"/>
  <c r="Y1" i="3"/>
  <c r="CY1" i="3"/>
  <c r="CZ1" i="3"/>
  <c r="DA1" i="3"/>
  <c r="DB1" i="3"/>
  <c r="DC1" i="3"/>
  <c r="A2" i="3"/>
  <c r="Y2" i="3"/>
  <c r="CW2" i="3"/>
  <c r="CX2" i="3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V4" i="3"/>
  <c r="CX4" i="3"/>
  <c r="CY4" i="3"/>
  <c r="CZ4" i="3"/>
  <c r="DA4" i="3"/>
  <c r="DB4" i="3"/>
  <c r="DC4" i="3"/>
  <c r="DI4" i="3"/>
  <c r="DJ4" i="3"/>
  <c r="A5" i="3"/>
  <c r="Y5" i="3"/>
  <c r="CX5" i="3" s="1"/>
  <c r="DI5" i="3" s="1"/>
  <c r="CW5" i="3"/>
  <c r="CY5" i="3"/>
  <c r="CZ5" i="3"/>
  <c r="DB5" i="3" s="1"/>
  <c r="DA5" i="3"/>
  <c r="DC5" i="3"/>
  <c r="DF5" i="3"/>
  <c r="DG5" i="3"/>
  <c r="DJ5" i="3" s="1"/>
  <c r="DH5" i="3"/>
  <c r="A6" i="3"/>
  <c r="Y6" i="3"/>
  <c r="CY6" i="3"/>
  <c r="CZ6" i="3"/>
  <c r="DB6" i="3" s="1"/>
  <c r="DA6" i="3"/>
  <c r="DC6" i="3"/>
  <c r="A7" i="3"/>
  <c r="Y7" i="3"/>
  <c r="CX7" i="3" s="1"/>
  <c r="CU7" i="3"/>
  <c r="CV7" i="3"/>
  <c r="CY7" i="3"/>
  <c r="CZ7" i="3"/>
  <c r="DA7" i="3"/>
  <c r="DB7" i="3"/>
  <c r="DC7" i="3"/>
  <c r="A8" i="3"/>
  <c r="Y8" i="3"/>
  <c r="CW8" i="3" s="1"/>
  <c r="CY8" i="3"/>
  <c r="CZ8" i="3"/>
  <c r="DA8" i="3"/>
  <c r="DB8" i="3"/>
  <c r="DC8" i="3"/>
  <c r="DF8" i="3"/>
  <c r="DG8" i="3"/>
  <c r="DH8" i="3"/>
  <c r="DI8" i="3"/>
  <c r="DJ8" i="3"/>
  <c r="A9" i="3"/>
  <c r="Y9" i="3"/>
  <c r="CY9" i="3"/>
  <c r="CZ9" i="3"/>
  <c r="DB9" i="3" s="1"/>
  <c r="DA9" i="3"/>
  <c r="DC9" i="3"/>
  <c r="A10" i="3"/>
  <c r="Y10" i="3"/>
  <c r="CW10" i="3"/>
  <c r="CX10" i="3"/>
  <c r="DG10" i="3" s="1"/>
  <c r="DJ10" i="3" s="1"/>
  <c r="CY10" i="3"/>
  <c r="CZ10" i="3"/>
  <c r="DA10" i="3"/>
  <c r="DB10" i="3"/>
  <c r="DC10" i="3"/>
  <c r="DH10" i="3"/>
  <c r="A11" i="3"/>
  <c r="Y11" i="3"/>
  <c r="CY11" i="3"/>
  <c r="CZ11" i="3"/>
  <c r="DA11" i="3"/>
  <c r="DB11" i="3"/>
  <c r="DC11" i="3"/>
  <c r="A12" i="3"/>
  <c r="Y12" i="3"/>
  <c r="CX12" i="3"/>
  <c r="CY12" i="3"/>
  <c r="CZ12" i="3"/>
  <c r="DB12" i="3" s="1"/>
  <c r="DA12" i="3"/>
  <c r="DC12" i="3"/>
  <c r="A13" i="3"/>
  <c r="Y13" i="3"/>
  <c r="CX13" i="3"/>
  <c r="CY13" i="3"/>
  <c r="CZ13" i="3"/>
  <c r="DA13" i="3"/>
  <c r="DB13" i="3"/>
  <c r="DC13" i="3"/>
  <c r="DH13" i="3"/>
  <c r="A14" i="3"/>
  <c r="Y14" i="3"/>
  <c r="CV14" i="3" s="1"/>
  <c r="CX14" i="3"/>
  <c r="CY14" i="3"/>
  <c r="CZ14" i="3"/>
  <c r="DB14" i="3" s="1"/>
  <c r="DA14" i="3"/>
  <c r="DC14" i="3"/>
  <c r="DH14" i="3"/>
  <c r="DI14" i="3"/>
  <c r="DJ14" i="3" s="1"/>
  <c r="A15" i="3"/>
  <c r="Y15" i="3"/>
  <c r="CW15" i="3" s="1"/>
  <c r="CX15" i="3"/>
  <c r="DI15" i="3" s="1"/>
  <c r="CY15" i="3"/>
  <c r="CZ15" i="3"/>
  <c r="DA15" i="3"/>
  <c r="DB15" i="3"/>
  <c r="DC15" i="3"/>
  <c r="DF15" i="3"/>
  <c r="DG15" i="3"/>
  <c r="DJ15" i="3" s="1"/>
  <c r="DH15" i="3"/>
  <c r="A16" i="3"/>
  <c r="Y16" i="3"/>
  <c r="CY16" i="3"/>
  <c r="CZ16" i="3"/>
  <c r="DA16" i="3"/>
  <c r="DB16" i="3"/>
  <c r="DC16" i="3"/>
  <c r="A17" i="3"/>
  <c r="Y17" i="3"/>
  <c r="CU17" i="3"/>
  <c r="CV17" i="3"/>
  <c r="CX17" i="3"/>
  <c r="CY17" i="3"/>
  <c r="CZ17" i="3"/>
  <c r="DB17" i="3" s="1"/>
  <c r="DA17" i="3"/>
  <c r="DC17" i="3"/>
  <c r="DI17" i="3"/>
  <c r="DJ17" i="3"/>
  <c r="A18" i="3"/>
  <c r="Y18" i="3"/>
  <c r="CX18" i="3" s="1"/>
  <c r="CY18" i="3"/>
  <c r="CZ18" i="3"/>
  <c r="DB18" i="3" s="1"/>
  <c r="DA18" i="3"/>
  <c r="DC18" i="3"/>
  <c r="DF18" i="3"/>
  <c r="DJ18" i="3" s="1"/>
  <c r="DG18" i="3"/>
  <c r="DH18" i="3"/>
  <c r="DI18" i="3"/>
  <c r="A19" i="3"/>
  <c r="Y19" i="3"/>
  <c r="CX19" i="3" s="1"/>
  <c r="CY19" i="3"/>
  <c r="CZ19" i="3"/>
  <c r="DA19" i="3"/>
  <c r="DB19" i="3"/>
  <c r="DC19" i="3"/>
  <c r="DF19" i="3"/>
  <c r="DJ19" i="3" s="1"/>
  <c r="A20" i="3"/>
  <c r="Y20" i="3"/>
  <c r="CU20" i="3"/>
  <c r="CV20" i="3"/>
  <c r="CX20" i="3"/>
  <c r="DI20" i="3" s="1"/>
  <c r="DJ20" i="3" s="1"/>
  <c r="CY20" i="3"/>
  <c r="CZ20" i="3"/>
  <c r="DA20" i="3"/>
  <c r="DB20" i="3"/>
  <c r="DC20" i="3"/>
  <c r="DF20" i="3"/>
  <c r="DG20" i="3"/>
  <c r="DH20" i="3"/>
  <c r="A21" i="3"/>
  <c r="Y21" i="3"/>
  <c r="CW21" i="3" s="1"/>
  <c r="CX21" i="3"/>
  <c r="CY21" i="3"/>
  <c r="CZ21" i="3"/>
  <c r="DA21" i="3"/>
  <c r="DB21" i="3"/>
  <c r="DC21" i="3"/>
  <c r="DF21" i="3"/>
  <c r="DG21" i="3"/>
  <c r="DH21" i="3"/>
  <c r="DI21" i="3"/>
  <c r="DJ21" i="3"/>
  <c r="A22" i="3"/>
  <c r="Y22" i="3"/>
  <c r="CX22" i="3" s="1"/>
  <c r="CY22" i="3"/>
  <c r="CZ22" i="3"/>
  <c r="DB22" i="3" s="1"/>
  <c r="DA22" i="3"/>
  <c r="DC22" i="3"/>
  <c r="A23" i="3"/>
  <c r="Y23" i="3"/>
  <c r="CX23" i="3"/>
  <c r="CY23" i="3"/>
  <c r="CZ23" i="3"/>
  <c r="DA23" i="3"/>
  <c r="DB23" i="3"/>
  <c r="DC23" i="3"/>
  <c r="A24" i="3"/>
  <c r="Y24" i="3"/>
  <c r="CX24" i="3" s="1"/>
  <c r="DF24" i="3" s="1"/>
  <c r="DJ24" i="3" s="1"/>
  <c r="CY24" i="3"/>
  <c r="CZ24" i="3"/>
  <c r="DA24" i="3"/>
  <c r="DB24" i="3"/>
  <c r="DC24" i="3"/>
  <c r="DG24" i="3"/>
  <c r="DH24" i="3"/>
  <c r="DI24" i="3"/>
  <c r="A25" i="3"/>
  <c r="Y25" i="3"/>
  <c r="CX25" i="3"/>
  <c r="CY25" i="3"/>
  <c r="CZ25" i="3"/>
  <c r="DA25" i="3"/>
  <c r="DB25" i="3"/>
  <c r="DC25" i="3"/>
  <c r="A26" i="3"/>
  <c r="Y26" i="3"/>
  <c r="CU26" i="3"/>
  <c r="CY26" i="3"/>
  <c r="CZ26" i="3"/>
  <c r="DA26" i="3"/>
  <c r="DB26" i="3"/>
  <c r="DC26" i="3"/>
  <c r="A27" i="3"/>
  <c r="Y27" i="3"/>
  <c r="CY27" i="3"/>
  <c r="CZ27" i="3"/>
  <c r="DA27" i="3"/>
  <c r="DB27" i="3"/>
  <c r="DC27" i="3"/>
  <c r="A28" i="3"/>
  <c r="Y28" i="3"/>
  <c r="CW28" i="3"/>
  <c r="CX28" i="3"/>
  <c r="CY28" i="3"/>
  <c r="CZ28" i="3"/>
  <c r="DB28" i="3" s="1"/>
  <c r="DA28" i="3"/>
  <c r="DC28" i="3"/>
  <c r="DH28" i="3"/>
  <c r="DI28" i="3"/>
  <c r="A29" i="3"/>
  <c r="Y29" i="3"/>
  <c r="CW29" i="3"/>
  <c r="CX29" i="3"/>
  <c r="CY29" i="3"/>
  <c r="CZ29" i="3"/>
  <c r="DA29" i="3"/>
  <c r="DB29" i="3"/>
  <c r="DC29" i="3"/>
  <c r="DG29" i="3"/>
  <c r="DJ29" i="3" s="1"/>
  <c r="DH29" i="3"/>
  <c r="A30" i="3"/>
  <c r="Y30" i="3"/>
  <c r="CX30" i="3" s="1"/>
  <c r="CY30" i="3"/>
  <c r="CZ30" i="3"/>
  <c r="DA30" i="3"/>
  <c r="DB30" i="3"/>
  <c r="DC30" i="3"/>
  <c r="DF30" i="3"/>
  <c r="DJ30" i="3" s="1"/>
  <c r="A31" i="3"/>
  <c r="Y31" i="3"/>
  <c r="CX31" i="3"/>
  <c r="CY31" i="3"/>
  <c r="CZ31" i="3"/>
  <c r="DB31" i="3" s="1"/>
  <c r="DA31" i="3"/>
  <c r="DC31" i="3"/>
  <c r="DH31" i="3"/>
  <c r="DI31" i="3"/>
  <c r="A32" i="3"/>
  <c r="Y32" i="3"/>
  <c r="CX32" i="3"/>
  <c r="CY32" i="3"/>
  <c r="CZ32" i="3"/>
  <c r="DB32" i="3" s="1"/>
  <c r="DA32" i="3"/>
  <c r="DC32" i="3"/>
  <c r="A33" i="3"/>
  <c r="Y33" i="3"/>
  <c r="CX33" i="3" s="1"/>
  <c r="CY33" i="3"/>
  <c r="CZ33" i="3"/>
  <c r="DA33" i="3"/>
  <c r="DB33" i="3"/>
  <c r="DC33" i="3"/>
  <c r="DF33" i="3"/>
  <c r="DG33" i="3"/>
  <c r="DH33" i="3"/>
  <c r="DI33" i="3"/>
  <c r="DJ33" i="3"/>
  <c r="A34" i="3"/>
  <c r="Y34" i="3"/>
  <c r="CX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W36" i="3" s="1"/>
  <c r="CX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X40" i="3"/>
  <c r="DF40" i="3" s="1"/>
  <c r="DJ40" i="3" s="1"/>
  <c r="CY40" i="3"/>
  <c r="CZ40" i="3"/>
  <c r="DA40" i="3"/>
  <c r="DB40" i="3"/>
  <c r="DC40" i="3"/>
  <c r="DG40" i="3"/>
  <c r="A41" i="3"/>
  <c r="Y41" i="3"/>
  <c r="CX41" i="3" s="1"/>
  <c r="CY41" i="3"/>
  <c r="CZ41" i="3"/>
  <c r="DA41" i="3"/>
  <c r="DB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A43" i="3"/>
  <c r="DB43" i="3"/>
  <c r="DC43" i="3"/>
  <c r="A44" i="3"/>
  <c r="Y44" i="3"/>
  <c r="CX44" i="3" s="1"/>
  <c r="CU44" i="3"/>
  <c r="CV44" i="3"/>
  <c r="CY44" i="3"/>
  <c r="CZ44" i="3"/>
  <c r="DB44" i="3" s="1"/>
  <c r="DA44" i="3"/>
  <c r="DC44" i="3"/>
  <c r="A45" i="3"/>
  <c r="Y45" i="3"/>
  <c r="CW45" i="3"/>
  <c r="CX45" i="3"/>
  <c r="CY45" i="3"/>
  <c r="CZ45" i="3"/>
  <c r="DB45" i="3" s="1"/>
  <c r="DA45" i="3"/>
  <c r="DC45" i="3"/>
  <c r="DI45" i="3"/>
  <c r="A46" i="3"/>
  <c r="Y46" i="3"/>
  <c r="CY46" i="3"/>
  <c r="CZ46" i="3"/>
  <c r="DA46" i="3"/>
  <c r="DB46" i="3"/>
  <c r="DC46" i="3"/>
  <c r="A47" i="3"/>
  <c r="Y47" i="3"/>
  <c r="CW47" i="3" s="1"/>
  <c r="CY47" i="3"/>
  <c r="CZ47" i="3"/>
  <c r="DA47" i="3"/>
  <c r="DB47" i="3"/>
  <c r="DC47" i="3"/>
  <c r="A48" i="3"/>
  <c r="Y48" i="3"/>
  <c r="CW48" i="3" s="1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X50" i="3"/>
  <c r="CY50" i="3"/>
  <c r="CZ50" i="3"/>
  <c r="DB50" i="3" s="1"/>
  <c r="DA50" i="3"/>
  <c r="DC50" i="3"/>
  <c r="DI50" i="3"/>
  <c r="A51" i="3"/>
  <c r="Y51" i="3"/>
  <c r="CX51" i="3"/>
  <c r="CY51" i="3"/>
  <c r="CZ51" i="3"/>
  <c r="DB51" i="3" s="1"/>
  <c r="DA51" i="3"/>
  <c r="DC51" i="3"/>
  <c r="DH51" i="3"/>
  <c r="DI51" i="3"/>
  <c r="A52" i="3"/>
  <c r="Y52" i="3"/>
  <c r="CY52" i="3"/>
  <c r="CZ52" i="3"/>
  <c r="DA52" i="3"/>
  <c r="DB52" i="3"/>
  <c r="DC52" i="3"/>
  <c r="A53" i="3"/>
  <c r="Y53" i="3"/>
  <c r="CX53" i="3" s="1"/>
  <c r="CY53" i="3"/>
  <c r="CZ53" i="3"/>
  <c r="DA53" i="3"/>
  <c r="DB53" i="3"/>
  <c r="DC53" i="3"/>
  <c r="A54" i="3"/>
  <c r="Y54" i="3"/>
  <c r="CX54" i="3"/>
  <c r="DI54" i="3" s="1"/>
  <c r="CY54" i="3"/>
  <c r="CZ54" i="3"/>
  <c r="DA54" i="3"/>
  <c r="DB54" i="3"/>
  <c r="DC54" i="3"/>
  <c r="DF54" i="3"/>
  <c r="DJ54" i="3" s="1"/>
  <c r="DG54" i="3"/>
  <c r="DH54" i="3"/>
  <c r="A55" i="3"/>
  <c r="Y55" i="3"/>
  <c r="CY55" i="3"/>
  <c r="CZ55" i="3"/>
  <c r="DA55" i="3"/>
  <c r="DB55" i="3"/>
  <c r="DC55" i="3"/>
  <c r="A56" i="3"/>
  <c r="Y56" i="3"/>
  <c r="CX56" i="3"/>
  <c r="CY56" i="3"/>
  <c r="CZ56" i="3"/>
  <c r="DB56" i="3" s="1"/>
  <c r="DA56" i="3"/>
  <c r="DC56" i="3"/>
  <c r="A57" i="3"/>
  <c r="Y57" i="3"/>
  <c r="CY57" i="3"/>
  <c r="CZ57" i="3"/>
  <c r="DB57" i="3" s="1"/>
  <c r="DA57" i="3"/>
  <c r="DC57" i="3"/>
  <c r="DI57" i="3"/>
  <c r="A58" i="3"/>
  <c r="Y58" i="3"/>
  <c r="CY58" i="3"/>
  <c r="CZ58" i="3"/>
  <c r="DA58" i="3"/>
  <c r="DB58" i="3"/>
  <c r="DC58" i="3"/>
  <c r="A59" i="3"/>
  <c r="Y59" i="3"/>
  <c r="CW59" i="3"/>
  <c r="CX59" i="3"/>
  <c r="CY59" i="3"/>
  <c r="CZ59" i="3"/>
  <c r="DB59" i="3" s="1"/>
  <c r="DA59" i="3"/>
  <c r="DC59" i="3"/>
  <c r="A60" i="3"/>
  <c r="Y60" i="3"/>
  <c r="CX60" i="3" s="1"/>
  <c r="CY60" i="3"/>
  <c r="CZ60" i="3"/>
  <c r="DA60" i="3"/>
  <c r="DB60" i="3"/>
  <c r="DC60" i="3"/>
  <c r="DF60" i="3"/>
  <c r="DG60" i="3"/>
  <c r="DJ60" i="3" s="1"/>
  <c r="DH60" i="3"/>
  <c r="DI60" i="3"/>
  <c r="A61" i="3"/>
  <c r="Y61" i="3"/>
  <c r="CW61" i="3" s="1"/>
  <c r="CY61" i="3"/>
  <c r="CZ61" i="3"/>
  <c r="DB61" i="3" s="1"/>
  <c r="DA61" i="3"/>
  <c r="DC61" i="3"/>
  <c r="A62" i="3"/>
  <c r="Y62" i="3"/>
  <c r="CX62" i="3"/>
  <c r="CY62" i="3"/>
  <c r="CZ62" i="3"/>
  <c r="DA62" i="3"/>
  <c r="DB62" i="3"/>
  <c r="DC62" i="3"/>
  <c r="DH62" i="3"/>
  <c r="DI62" i="3"/>
  <c r="A63" i="3"/>
  <c r="Y63" i="3"/>
  <c r="CW63" i="3"/>
  <c r="CX63" i="3"/>
  <c r="CY63" i="3"/>
  <c r="CZ63" i="3"/>
  <c r="DA63" i="3"/>
  <c r="DB63" i="3"/>
  <c r="DC63" i="3"/>
  <c r="A64" i="3"/>
  <c r="Y64" i="3"/>
  <c r="CX64" i="3"/>
  <c r="CY64" i="3"/>
  <c r="CZ64" i="3"/>
  <c r="DB64" i="3" s="1"/>
  <c r="DA64" i="3"/>
  <c r="DC64" i="3"/>
  <c r="DF64" i="3"/>
  <c r="DJ64" i="3" s="1"/>
  <c r="DG64" i="3"/>
  <c r="DH64" i="3"/>
  <c r="DI64" i="3"/>
  <c r="A65" i="3"/>
  <c r="Y65" i="3"/>
  <c r="CY65" i="3"/>
  <c r="CZ65" i="3"/>
  <c r="DA65" i="3"/>
  <c r="DB65" i="3"/>
  <c r="DC65" i="3"/>
  <c r="A66" i="3"/>
  <c r="Y66" i="3"/>
  <c r="CX66" i="3" s="1"/>
  <c r="CY66" i="3"/>
  <c r="CZ66" i="3"/>
  <c r="DA66" i="3"/>
  <c r="DB66" i="3"/>
  <c r="DC66" i="3"/>
  <c r="DF66" i="3"/>
  <c r="DJ66" i="3" s="1"/>
  <c r="A67" i="3"/>
  <c r="Y67" i="3"/>
  <c r="CY67" i="3"/>
  <c r="CZ67" i="3"/>
  <c r="DA67" i="3"/>
  <c r="DB67" i="3"/>
  <c r="DC67" i="3"/>
  <c r="A68" i="3"/>
  <c r="Y68" i="3"/>
  <c r="CX68" i="3"/>
  <c r="CY68" i="3"/>
  <c r="CZ68" i="3"/>
  <c r="DB68" i="3" s="1"/>
  <c r="DA68" i="3"/>
  <c r="DC68" i="3"/>
  <c r="A69" i="3"/>
  <c r="Y69" i="3"/>
  <c r="CX69" i="3"/>
  <c r="CY69" i="3"/>
  <c r="CZ69" i="3"/>
  <c r="DA69" i="3"/>
  <c r="DB69" i="3"/>
  <c r="DC69" i="3"/>
  <c r="A70" i="3"/>
  <c r="Y70" i="3"/>
  <c r="CX70" i="3" s="1"/>
  <c r="CY70" i="3"/>
  <c r="CZ70" i="3"/>
  <c r="DB70" i="3" s="1"/>
  <c r="DA70" i="3"/>
  <c r="DC70" i="3"/>
  <c r="DH70" i="3"/>
  <c r="DI70" i="3"/>
  <c r="A71" i="3"/>
  <c r="Y71" i="3"/>
  <c r="CX71" i="3"/>
  <c r="CY71" i="3"/>
  <c r="CZ71" i="3"/>
  <c r="DB71" i="3" s="1"/>
  <c r="DA71" i="3"/>
  <c r="DC71" i="3"/>
  <c r="A72" i="3"/>
  <c r="Y72" i="3"/>
  <c r="CU72" i="3"/>
  <c r="CY72" i="3"/>
  <c r="CZ72" i="3"/>
  <c r="DA72" i="3"/>
  <c r="DB72" i="3"/>
  <c r="DC72" i="3"/>
  <c r="A73" i="3"/>
  <c r="Y73" i="3"/>
  <c r="CW73" i="3" s="1"/>
  <c r="CX73" i="3"/>
  <c r="CY73" i="3"/>
  <c r="CZ73" i="3"/>
  <c r="DB73" i="3" s="1"/>
  <c r="DA73" i="3"/>
  <c r="DC73" i="3"/>
  <c r="A74" i="3"/>
  <c r="Y74" i="3"/>
  <c r="CX74" i="3"/>
  <c r="DF74" i="3" s="1"/>
  <c r="CY74" i="3"/>
  <c r="CZ74" i="3"/>
  <c r="DA74" i="3"/>
  <c r="DB74" i="3"/>
  <c r="DC74" i="3"/>
  <c r="DH74" i="3"/>
  <c r="DI74" i="3"/>
  <c r="DJ74" i="3"/>
  <c r="A75" i="3"/>
  <c r="Y75" i="3"/>
  <c r="CX75" i="3"/>
  <c r="CY75" i="3"/>
  <c r="CZ75" i="3"/>
  <c r="DB75" i="3" s="1"/>
  <c r="DA75" i="3"/>
  <c r="DC75" i="3"/>
  <c r="DH75" i="3"/>
  <c r="A76" i="3"/>
  <c r="Y76" i="3"/>
  <c r="CX76" i="3" s="1"/>
  <c r="CY76" i="3"/>
  <c r="CZ76" i="3"/>
  <c r="DA76" i="3"/>
  <c r="DB76" i="3"/>
  <c r="DC76" i="3"/>
  <c r="DF76" i="3"/>
  <c r="DG76" i="3"/>
  <c r="DH76" i="3"/>
  <c r="DI76" i="3"/>
  <c r="DJ76" i="3"/>
  <c r="A77" i="3"/>
  <c r="Y77" i="3"/>
  <c r="CX77" i="3" s="1"/>
  <c r="CY77" i="3"/>
  <c r="CZ77" i="3"/>
  <c r="DB77" i="3" s="1"/>
  <c r="DA77" i="3"/>
  <c r="DC77" i="3"/>
  <c r="DH77" i="3"/>
  <c r="DI77" i="3"/>
  <c r="A78" i="3"/>
  <c r="Y78" i="3"/>
  <c r="CY78" i="3"/>
  <c r="CZ78" i="3"/>
  <c r="DB78" i="3" s="1"/>
  <c r="DA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A80" i="3"/>
  <c r="DB80" i="3"/>
  <c r="DC80" i="3"/>
  <c r="A81" i="3"/>
  <c r="Y81" i="3"/>
  <c r="CX81" i="3"/>
  <c r="CY81" i="3"/>
  <c r="CZ81" i="3"/>
  <c r="DB81" i="3" s="1"/>
  <c r="DA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A86" i="3"/>
  <c r="DB86" i="3"/>
  <c r="DC86" i="3"/>
  <c r="A87" i="3"/>
  <c r="Y87" i="3"/>
  <c r="CX87" i="3"/>
  <c r="CY87" i="3"/>
  <c r="CZ87" i="3"/>
  <c r="DB87" i="3" s="1"/>
  <c r="DA87" i="3"/>
  <c r="DC87" i="3"/>
  <c r="A88" i="3"/>
  <c r="Y88" i="3"/>
  <c r="CX88" i="3"/>
  <c r="CY88" i="3"/>
  <c r="CZ88" i="3"/>
  <c r="DB88" i="3" s="1"/>
  <c r="DA88" i="3"/>
  <c r="DC88" i="3"/>
  <c r="A89" i="3"/>
  <c r="Y89" i="3"/>
  <c r="CY89" i="3"/>
  <c r="CZ89" i="3"/>
  <c r="DB89" i="3" s="1"/>
  <c r="DA89" i="3"/>
  <c r="DC89" i="3"/>
  <c r="A90" i="3"/>
  <c r="Y90" i="3"/>
  <c r="CV90" i="3" s="1"/>
  <c r="CU90" i="3"/>
  <c r="CX90" i="3"/>
  <c r="CY90" i="3"/>
  <c r="CZ90" i="3"/>
  <c r="DB90" i="3" s="1"/>
  <c r="DA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W93" i="3" s="1"/>
  <c r="CY93" i="3"/>
  <c r="CZ93" i="3"/>
  <c r="DB93" i="3" s="1"/>
  <c r="DA93" i="3"/>
  <c r="DC93" i="3"/>
  <c r="A94" i="3"/>
  <c r="Y94" i="3"/>
  <c r="CX94" i="3"/>
  <c r="CY94" i="3"/>
  <c r="CZ94" i="3"/>
  <c r="DB94" i="3" s="1"/>
  <c r="DA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B96" i="3" s="1"/>
  <c r="DA96" i="3"/>
  <c r="DC96" i="3"/>
  <c r="A97" i="3"/>
  <c r="Y97" i="3"/>
  <c r="CX97" i="3" s="1"/>
  <c r="CY97" i="3"/>
  <c r="CZ97" i="3"/>
  <c r="DB97" i="3" s="1"/>
  <c r="DA97" i="3"/>
  <c r="DC97" i="3"/>
  <c r="A98" i="3"/>
  <c r="Y98" i="3"/>
  <c r="CY98" i="3"/>
  <c r="CZ98" i="3"/>
  <c r="DA98" i="3"/>
  <c r="DB98" i="3"/>
  <c r="DC98" i="3"/>
  <c r="A99" i="3"/>
  <c r="Y99" i="3"/>
  <c r="CX99" i="3"/>
  <c r="CY99" i="3"/>
  <c r="CZ99" i="3"/>
  <c r="DB99" i="3" s="1"/>
  <c r="DA99" i="3"/>
  <c r="DC99" i="3"/>
  <c r="A100" i="3"/>
  <c r="Y100" i="3"/>
  <c r="CX100" i="3" s="1"/>
  <c r="CY100" i="3"/>
  <c r="CZ100" i="3"/>
  <c r="DA100" i="3"/>
  <c r="DB100" i="3"/>
  <c r="DC100" i="3"/>
  <c r="DI100" i="3"/>
  <c r="A101" i="3"/>
  <c r="Y101" i="3"/>
  <c r="CY101" i="3"/>
  <c r="CZ101" i="3"/>
  <c r="DA101" i="3"/>
  <c r="DB101" i="3"/>
  <c r="DC101" i="3"/>
  <c r="A102" i="3"/>
  <c r="Y102" i="3"/>
  <c r="CY102" i="3"/>
  <c r="CZ102" i="3"/>
  <c r="DA102" i="3"/>
  <c r="DB102" i="3"/>
  <c r="DC102" i="3"/>
  <c r="A103" i="3"/>
  <c r="Y103" i="3"/>
  <c r="CX103" i="3"/>
  <c r="CY103" i="3"/>
  <c r="CZ103" i="3"/>
  <c r="DA103" i="3"/>
  <c r="DB103" i="3"/>
  <c r="DC103" i="3"/>
  <c r="DF103" i="3"/>
  <c r="DG103" i="3"/>
  <c r="DJ103" i="3" s="1"/>
  <c r="A104" i="3"/>
  <c r="Y104" i="3"/>
  <c r="CY104" i="3"/>
  <c r="CZ104" i="3"/>
  <c r="DB104" i="3" s="1"/>
  <c r="DA104" i="3"/>
  <c r="DC104" i="3"/>
  <c r="A105" i="3"/>
  <c r="Y105" i="3"/>
  <c r="CX105" i="3" s="1"/>
  <c r="CW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X107" i="3"/>
  <c r="DF107" i="3" s="1"/>
  <c r="DJ107" i="3" s="1"/>
  <c r="CY107" i="3"/>
  <c r="CZ107" i="3"/>
  <c r="DB107" i="3" s="1"/>
  <c r="DA107" i="3"/>
  <c r="DC107" i="3"/>
  <c r="A108" i="3"/>
  <c r="Y108" i="3"/>
  <c r="CY108" i="3"/>
  <c r="CZ108" i="3"/>
  <c r="DA108" i="3"/>
  <c r="DB108" i="3"/>
  <c r="DC108" i="3"/>
  <c r="A109" i="3"/>
  <c r="Y109" i="3"/>
  <c r="CX109" i="3"/>
  <c r="CY109" i="3"/>
  <c r="CZ109" i="3"/>
  <c r="DB109" i="3" s="1"/>
  <c r="DA109" i="3"/>
  <c r="DC109" i="3"/>
  <c r="A110" i="3"/>
  <c r="Y110" i="3"/>
  <c r="CY110" i="3"/>
  <c r="CZ110" i="3"/>
  <c r="DB110" i="3" s="1"/>
  <c r="DA110" i="3"/>
  <c r="DC110" i="3"/>
  <c r="A111" i="3"/>
  <c r="Y111" i="3"/>
  <c r="CX111" i="3" s="1"/>
  <c r="CY111" i="3"/>
  <c r="CZ111" i="3"/>
  <c r="DA111" i="3"/>
  <c r="DB111" i="3"/>
  <c r="DC111" i="3"/>
  <c r="A112" i="3"/>
  <c r="Y112" i="3"/>
  <c r="CX112" i="3"/>
  <c r="CY112" i="3"/>
  <c r="CZ112" i="3"/>
  <c r="DB112" i="3" s="1"/>
  <c r="DA112" i="3"/>
  <c r="DC112" i="3"/>
  <c r="A113" i="3"/>
  <c r="Y113" i="3"/>
  <c r="CY113" i="3"/>
  <c r="CZ113" i="3"/>
  <c r="DA113" i="3"/>
  <c r="DB113" i="3"/>
  <c r="DC113" i="3"/>
  <c r="A114" i="3"/>
  <c r="Y114" i="3"/>
  <c r="CW114" i="3" s="1"/>
  <c r="CY114" i="3"/>
  <c r="CZ114" i="3"/>
  <c r="DB114" i="3" s="1"/>
  <c r="DA114" i="3"/>
  <c r="DC114" i="3"/>
  <c r="A115" i="3"/>
  <c r="Y115" i="3"/>
  <c r="CY115" i="3"/>
  <c r="CZ115" i="3"/>
  <c r="DA115" i="3"/>
  <c r="DB115" i="3"/>
  <c r="DC115" i="3"/>
  <c r="A116" i="3"/>
  <c r="Y116" i="3"/>
  <c r="CX116" i="3"/>
  <c r="CY116" i="3"/>
  <c r="CZ116" i="3"/>
  <c r="DA116" i="3"/>
  <c r="DB116" i="3"/>
  <c r="DC116" i="3"/>
  <c r="DI116" i="3"/>
  <c r="A117" i="3"/>
  <c r="Y117" i="3"/>
  <c r="CY117" i="3"/>
  <c r="CZ117" i="3"/>
  <c r="DB117" i="3" s="1"/>
  <c r="DA117" i="3"/>
  <c r="DC117" i="3"/>
  <c r="A118" i="3"/>
  <c r="Y118" i="3"/>
  <c r="CV118" i="3" s="1"/>
  <c r="CY118" i="3"/>
  <c r="CZ118" i="3"/>
  <c r="DA118" i="3"/>
  <c r="DB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B121" i="3" s="1"/>
  <c r="DA121" i="3"/>
  <c r="DC121" i="3"/>
  <c r="A122" i="3"/>
  <c r="Y122" i="3"/>
  <c r="CX122" i="3"/>
  <c r="CY122" i="3"/>
  <c r="CZ122" i="3"/>
  <c r="DB122" i="3" s="1"/>
  <c r="DA122" i="3"/>
  <c r="DC122" i="3"/>
  <c r="DF122" i="3"/>
  <c r="DJ122" i="3" s="1"/>
  <c r="DG122" i="3"/>
  <c r="DH122" i="3"/>
  <c r="DI122" i="3"/>
  <c r="A123" i="3"/>
  <c r="Y123" i="3"/>
  <c r="CY123" i="3"/>
  <c r="CZ123" i="3"/>
  <c r="DA123" i="3"/>
  <c r="DB123" i="3"/>
  <c r="DC123" i="3"/>
  <c r="A124" i="3"/>
  <c r="Y124" i="3"/>
  <c r="CW124" i="3"/>
  <c r="CX124" i="3"/>
  <c r="CY124" i="3"/>
  <c r="CZ124" i="3"/>
  <c r="DA124" i="3"/>
  <c r="DB124" i="3"/>
  <c r="DC124" i="3"/>
  <c r="A125" i="3"/>
  <c r="Y125" i="3"/>
  <c r="CY125" i="3"/>
  <c r="CZ125" i="3"/>
  <c r="DA125" i="3"/>
  <c r="DB125" i="3"/>
  <c r="DC125" i="3"/>
  <c r="A126" i="3"/>
  <c r="Y126" i="3"/>
  <c r="CX126" i="3"/>
  <c r="CY126" i="3"/>
  <c r="CZ126" i="3"/>
  <c r="DA126" i="3"/>
  <c r="DB126" i="3"/>
  <c r="DC126" i="3"/>
  <c r="DG126" i="3"/>
  <c r="A127" i="3"/>
  <c r="Y127" i="3"/>
  <c r="CY127" i="3"/>
  <c r="CZ127" i="3"/>
  <c r="DA127" i="3"/>
  <c r="DB127" i="3"/>
  <c r="DC127" i="3"/>
  <c r="A128" i="3"/>
  <c r="Y128" i="3"/>
  <c r="CY128" i="3"/>
  <c r="CZ128" i="3"/>
  <c r="DA128" i="3"/>
  <c r="DB128" i="3"/>
  <c r="DC128" i="3"/>
  <c r="A129" i="3"/>
  <c r="Y129" i="3"/>
  <c r="CX129" i="3" s="1"/>
  <c r="CY129" i="3"/>
  <c r="CZ129" i="3"/>
  <c r="DB129" i="3" s="1"/>
  <c r="DA129" i="3"/>
  <c r="DC129" i="3"/>
  <c r="A130" i="3"/>
  <c r="Y130" i="3"/>
  <c r="CX130" i="3"/>
  <c r="CY130" i="3"/>
  <c r="CZ130" i="3"/>
  <c r="DB130" i="3" s="1"/>
  <c r="DA130" i="3"/>
  <c r="DC130" i="3"/>
  <c r="DH130" i="3"/>
  <c r="DI13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B22" i="1"/>
  <c r="C22" i="1"/>
  <c r="D22" i="1"/>
  <c r="E22" i="1"/>
  <c r="G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Z26" i="1"/>
  <c r="AA26" i="1"/>
  <c r="AM26" i="1"/>
  <c r="AN26" i="1"/>
  <c r="BB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L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I29" i="1"/>
  <c r="K29" i="1"/>
  <c r="P29" i="1"/>
  <c r="Q29" i="1"/>
  <c r="R29" i="1"/>
  <c r="S29" i="1"/>
  <c r="CY29" i="1" s="1"/>
  <c r="X29" i="1" s="1"/>
  <c r="W29" i="1"/>
  <c r="AC29" i="1"/>
  <c r="AE29" i="1"/>
  <c r="AD29" i="1" s="1"/>
  <c r="AB29" i="1" s="1"/>
  <c r="AF29" i="1"/>
  <c r="AG29" i="1"/>
  <c r="AH29" i="1"/>
  <c r="AI29" i="1"/>
  <c r="AJ29" i="1"/>
  <c r="CQ29" i="1"/>
  <c r="CR29" i="1"/>
  <c r="CS29" i="1"/>
  <c r="CT29" i="1"/>
  <c r="CU29" i="1"/>
  <c r="T29" i="1" s="1"/>
  <c r="CV29" i="1"/>
  <c r="U29" i="1" s="1"/>
  <c r="CW29" i="1"/>
  <c r="V29" i="1" s="1"/>
  <c r="CX29" i="1"/>
  <c r="FR29" i="1"/>
  <c r="GL29" i="1"/>
  <c r="GO29" i="1"/>
  <c r="GP29" i="1"/>
  <c r="GV29" i="1"/>
  <c r="HC29" i="1" s="1"/>
  <c r="GX29" i="1" s="1"/>
  <c r="I30" i="1"/>
  <c r="AC30" i="1"/>
  <c r="AD30" i="1"/>
  <c r="AE30" i="1"/>
  <c r="AF30" i="1"/>
  <c r="AG30" i="1"/>
  <c r="CU30" i="1" s="1"/>
  <c r="AH30" i="1"/>
  <c r="CV30" i="1" s="1"/>
  <c r="AI30" i="1"/>
  <c r="AJ30" i="1"/>
  <c r="CQ30" i="1"/>
  <c r="CR30" i="1"/>
  <c r="CS30" i="1"/>
  <c r="CT30" i="1"/>
  <c r="CW30" i="1"/>
  <c r="CX30" i="1"/>
  <c r="FR30" i="1"/>
  <c r="GL30" i="1"/>
  <c r="GO30" i="1"/>
  <c r="GP30" i="1"/>
  <c r="GV30" i="1"/>
  <c r="HC30" i="1"/>
  <c r="GX30" i="1" s="1"/>
  <c r="C31" i="1"/>
  <c r="I31" i="1"/>
  <c r="K31" i="1"/>
  <c r="P31" i="1"/>
  <c r="Q31" i="1"/>
  <c r="R31" i="1"/>
  <c r="GK31" i="1" s="1"/>
  <c r="S31" i="1"/>
  <c r="CZ31" i="1" s="1"/>
  <c r="Y31" i="1" s="1"/>
  <c r="T31" i="1"/>
  <c r="AB31" i="1"/>
  <c r="AC31" i="1"/>
  <c r="AD31" i="1"/>
  <c r="AE31" i="1"/>
  <c r="AF31" i="1"/>
  <c r="AG31" i="1"/>
  <c r="AH31" i="1"/>
  <c r="CV31" i="1" s="1"/>
  <c r="U31" i="1" s="1"/>
  <c r="AI31" i="1"/>
  <c r="CW31" i="1" s="1"/>
  <c r="V31" i="1" s="1"/>
  <c r="AJ31" i="1"/>
  <c r="CX31" i="1" s="1"/>
  <c r="W31" i="1" s="1"/>
  <c r="CP31" i="1"/>
  <c r="O31" i="1" s="1"/>
  <c r="CQ31" i="1"/>
  <c r="CR31" i="1"/>
  <c r="CS31" i="1"/>
  <c r="CT31" i="1"/>
  <c r="CU31" i="1"/>
  <c r="FR31" i="1"/>
  <c r="GL31" i="1"/>
  <c r="GO31" i="1"/>
  <c r="GP31" i="1"/>
  <c r="GV31" i="1"/>
  <c r="HC31" i="1"/>
  <c r="GX31" i="1" s="1"/>
  <c r="I32" i="1"/>
  <c r="AC32" i="1"/>
  <c r="AE32" i="1"/>
  <c r="AF32" i="1"/>
  <c r="AG32" i="1"/>
  <c r="CU32" i="1" s="1"/>
  <c r="AH32" i="1"/>
  <c r="AI32" i="1"/>
  <c r="AJ32" i="1"/>
  <c r="CX32" i="1" s="1"/>
  <c r="CV32" i="1"/>
  <c r="CW32" i="1"/>
  <c r="FR32" i="1"/>
  <c r="GL32" i="1"/>
  <c r="GO32" i="1"/>
  <c r="GP32" i="1"/>
  <c r="GV32" i="1"/>
  <c r="HC32" i="1" s="1"/>
  <c r="GX32" i="1" s="1"/>
  <c r="C33" i="1"/>
  <c r="I33" i="1"/>
  <c r="CX8" i="3" s="1"/>
  <c r="K33" i="1"/>
  <c r="Q33" i="1"/>
  <c r="R33" i="1"/>
  <c r="GK33" i="1" s="1"/>
  <c r="T33" i="1"/>
  <c r="U33" i="1"/>
  <c r="W33" i="1"/>
  <c r="AB33" i="1"/>
  <c r="AC33" i="1"/>
  <c r="AD33" i="1"/>
  <c r="AE33" i="1"/>
  <c r="AF33" i="1"/>
  <c r="AG33" i="1"/>
  <c r="CU33" i="1" s="1"/>
  <c r="AH33" i="1"/>
  <c r="CV33" i="1" s="1"/>
  <c r="AI33" i="1"/>
  <c r="AJ33" i="1"/>
  <c r="CW33" i="1"/>
  <c r="V33" i="1" s="1"/>
  <c r="CX33" i="1"/>
  <c r="FR33" i="1"/>
  <c r="BY39" i="1" s="1"/>
  <c r="GL33" i="1"/>
  <c r="GO33" i="1"/>
  <c r="GP33" i="1"/>
  <c r="GV33" i="1"/>
  <c r="HC33" i="1" s="1"/>
  <c r="GX33" i="1"/>
  <c r="C34" i="1"/>
  <c r="I34" i="1"/>
  <c r="CU14" i="3" s="1"/>
  <c r="K34" i="1"/>
  <c r="S34" i="1"/>
  <c r="CY34" i="1" s="1"/>
  <c r="X34" i="1" s="1"/>
  <c r="T34" i="1"/>
  <c r="U34" i="1"/>
  <c r="V34" i="1"/>
  <c r="W34" i="1"/>
  <c r="AC34" i="1"/>
  <c r="AE34" i="1"/>
  <c r="AF34" i="1"/>
  <c r="CT34" i="1" s="1"/>
  <c r="AG34" i="1"/>
  <c r="AH34" i="1"/>
  <c r="AI34" i="1"/>
  <c r="CW34" i="1" s="1"/>
  <c r="AJ34" i="1"/>
  <c r="CU34" i="1"/>
  <c r="CV34" i="1"/>
  <c r="CX34" i="1"/>
  <c r="FR34" i="1"/>
  <c r="GL34" i="1"/>
  <c r="GO34" i="1"/>
  <c r="GP34" i="1"/>
  <c r="GV34" i="1"/>
  <c r="HC34" i="1" s="1"/>
  <c r="GX34" i="1"/>
  <c r="C35" i="1"/>
  <c r="I35" i="1"/>
  <c r="I37" i="1" s="1"/>
  <c r="K35" i="1"/>
  <c r="P35" i="1"/>
  <c r="T35" i="1"/>
  <c r="V35" i="1"/>
  <c r="W35" i="1"/>
  <c r="AC35" i="1"/>
  <c r="AE35" i="1"/>
  <c r="AF35" i="1"/>
  <c r="S35" i="1" s="1"/>
  <c r="AG35" i="1"/>
  <c r="AH35" i="1"/>
  <c r="CV35" i="1" s="1"/>
  <c r="U35" i="1" s="1"/>
  <c r="AI35" i="1"/>
  <c r="AJ35" i="1"/>
  <c r="CQ35" i="1"/>
  <c r="CS35" i="1"/>
  <c r="CT35" i="1"/>
  <c r="CU35" i="1"/>
  <c r="CW35" i="1"/>
  <c r="CX35" i="1"/>
  <c r="FR35" i="1"/>
  <c r="GL35" i="1"/>
  <c r="GO35" i="1"/>
  <c r="GP35" i="1"/>
  <c r="GV35" i="1"/>
  <c r="HC35" i="1" s="1"/>
  <c r="GX35" i="1" s="1"/>
  <c r="AC36" i="1"/>
  <c r="AD36" i="1"/>
  <c r="AE36" i="1"/>
  <c r="AF36" i="1"/>
  <c r="AG36" i="1"/>
  <c r="AH36" i="1"/>
  <c r="AI36" i="1"/>
  <c r="AJ36" i="1"/>
  <c r="CR36" i="1"/>
  <c r="CS36" i="1"/>
  <c r="CT36" i="1"/>
  <c r="CU36" i="1"/>
  <c r="CV36" i="1"/>
  <c r="CW36" i="1"/>
  <c r="CX36" i="1"/>
  <c r="FR36" i="1"/>
  <c r="GL36" i="1"/>
  <c r="BZ39" i="1" s="1"/>
  <c r="GO36" i="1"/>
  <c r="GP36" i="1"/>
  <c r="GV36" i="1"/>
  <c r="HC36" i="1"/>
  <c r="AC37" i="1"/>
  <c r="AE37" i="1"/>
  <c r="AF37" i="1"/>
  <c r="AG37" i="1"/>
  <c r="CU37" i="1" s="1"/>
  <c r="AH37" i="1"/>
  <c r="CV37" i="1" s="1"/>
  <c r="AI37" i="1"/>
  <c r="CW37" i="1" s="1"/>
  <c r="AJ37" i="1"/>
  <c r="CX37" i="1" s="1"/>
  <c r="CQ37" i="1"/>
  <c r="FR37" i="1"/>
  <c r="GL37" i="1"/>
  <c r="GO37" i="1"/>
  <c r="GP37" i="1"/>
  <c r="GV37" i="1"/>
  <c r="HC37" i="1"/>
  <c r="B39" i="1"/>
  <c r="C39" i="1"/>
  <c r="C26" i="1" s="1"/>
  <c r="D39" i="1"/>
  <c r="D26" i="1" s="1"/>
  <c r="F39" i="1"/>
  <c r="F26" i="1" s="1"/>
  <c r="G39" i="1"/>
  <c r="G26" i="1" s="1"/>
  <c r="BB39" i="1"/>
  <c r="BX39" i="1"/>
  <c r="CD39" i="1"/>
  <c r="CK39" i="1"/>
  <c r="CL39" i="1"/>
  <c r="BC39" i="1" s="1"/>
  <c r="CM39" i="1"/>
  <c r="BD39" i="1" s="1"/>
  <c r="F52" i="1"/>
  <c r="D69" i="1"/>
  <c r="E71" i="1"/>
  <c r="G71" i="1"/>
  <c r="Z71" i="1"/>
  <c r="AA71" i="1"/>
  <c r="AM71" i="1"/>
  <c r="AN71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R71" i="1"/>
  <c r="BS71" i="1"/>
  <c r="BT71" i="1"/>
  <c r="BU71" i="1"/>
  <c r="BV71" i="1"/>
  <c r="BW71" i="1"/>
  <c r="CN71" i="1"/>
  <c r="CO71" i="1"/>
  <c r="CP71" i="1"/>
  <c r="CQ71" i="1"/>
  <c r="CR71" i="1"/>
  <c r="CS71" i="1"/>
  <c r="CT71" i="1"/>
  <c r="CU71" i="1"/>
  <c r="CV71" i="1"/>
  <c r="CW71" i="1"/>
  <c r="CX71" i="1"/>
  <c r="CY71" i="1"/>
  <c r="CZ71" i="1"/>
  <c r="DA71" i="1"/>
  <c r="DB71" i="1"/>
  <c r="DC71" i="1"/>
  <c r="DD71" i="1"/>
  <c r="DE71" i="1"/>
  <c r="DF71" i="1"/>
  <c r="DG71" i="1"/>
  <c r="DH71" i="1"/>
  <c r="DI71" i="1"/>
  <c r="DJ71" i="1"/>
  <c r="DK71" i="1"/>
  <c r="DL71" i="1"/>
  <c r="DM71" i="1"/>
  <c r="DN71" i="1"/>
  <c r="DO71" i="1"/>
  <c r="DP71" i="1"/>
  <c r="DQ71" i="1"/>
  <c r="DR71" i="1"/>
  <c r="DS71" i="1"/>
  <c r="DT71" i="1"/>
  <c r="DU71" i="1"/>
  <c r="DV71" i="1"/>
  <c r="DW71" i="1"/>
  <c r="DX71" i="1"/>
  <c r="DY71" i="1"/>
  <c r="DZ71" i="1"/>
  <c r="EA71" i="1"/>
  <c r="EB71" i="1"/>
  <c r="EC71" i="1"/>
  <c r="ED71" i="1"/>
  <c r="EE71" i="1"/>
  <c r="EF71" i="1"/>
  <c r="EG71" i="1"/>
  <c r="EH71" i="1"/>
  <c r="EI71" i="1"/>
  <c r="EJ71" i="1"/>
  <c r="EK71" i="1"/>
  <c r="EL71" i="1"/>
  <c r="EM71" i="1"/>
  <c r="EN71" i="1"/>
  <c r="EO71" i="1"/>
  <c r="EP71" i="1"/>
  <c r="EQ71" i="1"/>
  <c r="ER71" i="1"/>
  <c r="ES71" i="1"/>
  <c r="ET71" i="1"/>
  <c r="EU71" i="1"/>
  <c r="EV71" i="1"/>
  <c r="EW71" i="1"/>
  <c r="EX71" i="1"/>
  <c r="EY71" i="1"/>
  <c r="EZ71" i="1"/>
  <c r="FA71" i="1"/>
  <c r="FB71" i="1"/>
  <c r="FC71" i="1"/>
  <c r="FD71" i="1"/>
  <c r="FE71" i="1"/>
  <c r="FF71" i="1"/>
  <c r="FG71" i="1"/>
  <c r="FH71" i="1"/>
  <c r="FI71" i="1"/>
  <c r="FJ71" i="1"/>
  <c r="FK71" i="1"/>
  <c r="FL71" i="1"/>
  <c r="FM71" i="1"/>
  <c r="FN71" i="1"/>
  <c r="FO71" i="1"/>
  <c r="FP71" i="1"/>
  <c r="FQ71" i="1"/>
  <c r="FR71" i="1"/>
  <c r="FS71" i="1"/>
  <c r="FT71" i="1"/>
  <c r="FU71" i="1"/>
  <c r="FV71" i="1"/>
  <c r="FW71" i="1"/>
  <c r="FX71" i="1"/>
  <c r="FY71" i="1"/>
  <c r="FZ71" i="1"/>
  <c r="GA71" i="1"/>
  <c r="GB71" i="1"/>
  <c r="GC71" i="1"/>
  <c r="GD71" i="1"/>
  <c r="GE71" i="1"/>
  <c r="GF71" i="1"/>
  <c r="GG71" i="1"/>
  <c r="GH71" i="1"/>
  <c r="GI71" i="1"/>
  <c r="GJ71" i="1"/>
  <c r="GK71" i="1"/>
  <c r="GL71" i="1"/>
  <c r="GM71" i="1"/>
  <c r="GN71" i="1"/>
  <c r="GO71" i="1"/>
  <c r="GP71" i="1"/>
  <c r="GQ71" i="1"/>
  <c r="GR71" i="1"/>
  <c r="GS71" i="1"/>
  <c r="GT71" i="1"/>
  <c r="GU71" i="1"/>
  <c r="GV71" i="1"/>
  <c r="GW71" i="1"/>
  <c r="GX71" i="1"/>
  <c r="C74" i="1"/>
  <c r="AC74" i="1"/>
  <c r="AE74" i="1"/>
  <c r="AD74" i="1" s="1"/>
  <c r="AF74" i="1"/>
  <c r="AG74" i="1"/>
  <c r="CU74" i="1" s="1"/>
  <c r="T74" i="1" s="1"/>
  <c r="AH74" i="1"/>
  <c r="CV74" i="1" s="1"/>
  <c r="U74" i="1" s="1"/>
  <c r="AI74" i="1"/>
  <c r="CW74" i="1" s="1"/>
  <c r="V74" i="1" s="1"/>
  <c r="AJ74" i="1"/>
  <c r="CX74" i="1" s="1"/>
  <c r="W74" i="1" s="1"/>
  <c r="CS74" i="1"/>
  <c r="FR74" i="1"/>
  <c r="GL74" i="1"/>
  <c r="GN74" i="1"/>
  <c r="GP74" i="1"/>
  <c r="GV74" i="1"/>
  <c r="HC74" i="1" s="1"/>
  <c r="GX74" i="1" s="1"/>
  <c r="C75" i="1"/>
  <c r="I75" i="1"/>
  <c r="CW27" i="3" s="1"/>
  <c r="K75" i="1"/>
  <c r="Q75" i="1"/>
  <c r="U75" i="1"/>
  <c r="W75" i="1"/>
  <c r="AC75" i="1"/>
  <c r="AE75" i="1"/>
  <c r="R75" i="1" s="1"/>
  <c r="AF75" i="1"/>
  <c r="AG75" i="1"/>
  <c r="CU75" i="1" s="1"/>
  <c r="T75" i="1" s="1"/>
  <c r="AH75" i="1"/>
  <c r="AI75" i="1"/>
  <c r="CW75" i="1" s="1"/>
  <c r="V75" i="1" s="1"/>
  <c r="AJ75" i="1"/>
  <c r="CX75" i="1" s="1"/>
  <c r="CR75" i="1"/>
  <c r="CS75" i="1"/>
  <c r="CV75" i="1"/>
  <c r="FR75" i="1"/>
  <c r="GK75" i="1"/>
  <c r="GL75" i="1"/>
  <c r="GN75" i="1"/>
  <c r="CB92" i="1" s="1"/>
  <c r="GP75" i="1"/>
  <c r="GV75" i="1"/>
  <c r="HC75" i="1"/>
  <c r="GX75" i="1" s="1"/>
  <c r="C76" i="1"/>
  <c r="I76" i="1"/>
  <c r="K76" i="1"/>
  <c r="T76" i="1"/>
  <c r="U76" i="1"/>
  <c r="W76" i="1"/>
  <c r="AC76" i="1"/>
  <c r="AE76" i="1"/>
  <c r="AF76" i="1"/>
  <c r="AG76" i="1"/>
  <c r="CU76" i="1" s="1"/>
  <c r="AH76" i="1"/>
  <c r="AI76" i="1"/>
  <c r="AJ76" i="1"/>
  <c r="CV76" i="1"/>
  <c r="CW76" i="1"/>
  <c r="V76" i="1" s="1"/>
  <c r="CX76" i="1"/>
  <c r="FR76" i="1"/>
  <c r="GL76" i="1"/>
  <c r="GN76" i="1"/>
  <c r="GP76" i="1"/>
  <c r="GV76" i="1"/>
  <c r="HC76" i="1" s="1"/>
  <c r="GX76" i="1" s="1"/>
  <c r="C78" i="1"/>
  <c r="I78" i="1"/>
  <c r="CX57" i="3" s="1"/>
  <c r="DF57" i="3" s="1"/>
  <c r="DJ57" i="3" s="1"/>
  <c r="K78" i="1"/>
  <c r="W78" i="1"/>
  <c r="AC78" i="1"/>
  <c r="AE78" i="1"/>
  <c r="AF78" i="1"/>
  <c r="S78" i="1" s="1"/>
  <c r="AG78" i="1"/>
  <c r="AH78" i="1"/>
  <c r="CV78" i="1" s="1"/>
  <c r="U78" i="1" s="1"/>
  <c r="AI78" i="1"/>
  <c r="CW78" i="1" s="1"/>
  <c r="V78" i="1" s="1"/>
  <c r="AJ78" i="1"/>
  <c r="CT78" i="1"/>
  <c r="CU78" i="1"/>
  <c r="T78" i="1" s="1"/>
  <c r="CX78" i="1"/>
  <c r="FR78" i="1"/>
  <c r="GL78" i="1"/>
  <c r="GN78" i="1"/>
  <c r="GP78" i="1"/>
  <c r="GV78" i="1"/>
  <c r="HC78" i="1" s="1"/>
  <c r="GX78" i="1"/>
  <c r="C79" i="1"/>
  <c r="I79" i="1"/>
  <c r="CU58" i="3" s="1"/>
  <c r="K79" i="1"/>
  <c r="P79" i="1"/>
  <c r="Q79" i="1"/>
  <c r="R79" i="1"/>
  <c r="GK79" i="1" s="1"/>
  <c r="S79" i="1"/>
  <c r="CZ79" i="1" s="1"/>
  <c r="Y79" i="1" s="1"/>
  <c r="AB79" i="1"/>
  <c r="AC79" i="1"/>
  <c r="CQ79" i="1" s="1"/>
  <c r="AD79" i="1"/>
  <c r="AE79" i="1"/>
  <c r="AF79" i="1"/>
  <c r="AG79" i="1"/>
  <c r="CU79" i="1" s="1"/>
  <c r="T79" i="1" s="1"/>
  <c r="AH79" i="1"/>
  <c r="AI79" i="1"/>
  <c r="AJ79" i="1"/>
  <c r="CR79" i="1"/>
  <c r="CS79" i="1"/>
  <c r="CT79" i="1"/>
  <c r="CV79" i="1"/>
  <c r="U79" i="1" s="1"/>
  <c r="CW79" i="1"/>
  <c r="V79" i="1" s="1"/>
  <c r="CX79" i="1"/>
  <c r="W79" i="1" s="1"/>
  <c r="CY79" i="1"/>
  <c r="X79" i="1" s="1"/>
  <c r="FR79" i="1"/>
  <c r="GL79" i="1"/>
  <c r="GN79" i="1"/>
  <c r="GP79" i="1"/>
  <c r="GV79" i="1"/>
  <c r="HC79" i="1" s="1"/>
  <c r="GX79" i="1" s="1"/>
  <c r="C80" i="1"/>
  <c r="I80" i="1"/>
  <c r="K80" i="1"/>
  <c r="AC80" i="1"/>
  <c r="AE80" i="1"/>
  <c r="AF80" i="1"/>
  <c r="AG80" i="1"/>
  <c r="AH80" i="1"/>
  <c r="AI80" i="1"/>
  <c r="AJ80" i="1"/>
  <c r="CU80" i="1"/>
  <c r="T80" i="1" s="1"/>
  <c r="CV80" i="1"/>
  <c r="U80" i="1" s="1"/>
  <c r="CW80" i="1"/>
  <c r="V80" i="1" s="1"/>
  <c r="CX80" i="1"/>
  <c r="W80" i="1" s="1"/>
  <c r="FR80" i="1"/>
  <c r="GL80" i="1"/>
  <c r="BZ92" i="1" s="1"/>
  <c r="GN80" i="1"/>
  <c r="GP80" i="1"/>
  <c r="GV80" i="1"/>
  <c r="HC80" i="1"/>
  <c r="GX80" i="1" s="1"/>
  <c r="C82" i="1"/>
  <c r="I82" i="1"/>
  <c r="CX78" i="3" s="1"/>
  <c r="K82" i="1"/>
  <c r="T82" i="1"/>
  <c r="AC82" i="1"/>
  <c r="AD82" i="1"/>
  <c r="AB82" i="1" s="1"/>
  <c r="AE82" i="1"/>
  <c r="AF82" i="1"/>
  <c r="AG82" i="1"/>
  <c r="AH82" i="1"/>
  <c r="CV82" i="1" s="1"/>
  <c r="AI82" i="1"/>
  <c r="CW82" i="1" s="1"/>
  <c r="AJ82" i="1"/>
  <c r="CX82" i="1" s="1"/>
  <c r="CQ82" i="1"/>
  <c r="CR82" i="1"/>
  <c r="CS82" i="1"/>
  <c r="CT82" i="1"/>
  <c r="CU82" i="1"/>
  <c r="FR82" i="1"/>
  <c r="GL82" i="1"/>
  <c r="GN82" i="1"/>
  <c r="GP82" i="1"/>
  <c r="GV82" i="1"/>
  <c r="HC82" i="1"/>
  <c r="GX82" i="1" s="1"/>
  <c r="C83" i="1"/>
  <c r="I83" i="1"/>
  <c r="K83" i="1"/>
  <c r="P83" i="1"/>
  <c r="Q83" i="1"/>
  <c r="R83" i="1"/>
  <c r="GK83" i="1" s="1"/>
  <c r="AC83" i="1"/>
  <c r="AD83" i="1"/>
  <c r="AE83" i="1"/>
  <c r="AF83" i="1"/>
  <c r="AG83" i="1"/>
  <c r="AH83" i="1"/>
  <c r="AI83" i="1"/>
  <c r="CW83" i="1" s="1"/>
  <c r="V83" i="1" s="1"/>
  <c r="AJ83" i="1"/>
  <c r="CX83" i="1" s="1"/>
  <c r="W83" i="1" s="1"/>
  <c r="CQ83" i="1"/>
  <c r="CR83" i="1"/>
  <c r="CS83" i="1"/>
  <c r="CT83" i="1"/>
  <c r="CU83" i="1"/>
  <c r="T83" i="1" s="1"/>
  <c r="CV83" i="1"/>
  <c r="U83" i="1" s="1"/>
  <c r="FR83" i="1"/>
  <c r="GL83" i="1"/>
  <c r="GN83" i="1"/>
  <c r="GP83" i="1"/>
  <c r="GV83" i="1"/>
  <c r="HC83" i="1" s="1"/>
  <c r="C84" i="1"/>
  <c r="I84" i="1"/>
  <c r="K84" i="1"/>
  <c r="P84" i="1"/>
  <c r="AC84" i="1"/>
  <c r="AE84" i="1"/>
  <c r="AF84" i="1"/>
  <c r="AG84" i="1"/>
  <c r="CU84" i="1" s="1"/>
  <c r="T84" i="1" s="1"/>
  <c r="AH84" i="1"/>
  <c r="CV84" i="1" s="1"/>
  <c r="U84" i="1" s="1"/>
  <c r="AI84" i="1"/>
  <c r="CW84" i="1" s="1"/>
  <c r="AJ84" i="1"/>
  <c r="CX84" i="1" s="1"/>
  <c r="W84" i="1" s="1"/>
  <c r="FR84" i="1"/>
  <c r="GL84" i="1"/>
  <c r="GN84" i="1"/>
  <c r="GP84" i="1"/>
  <c r="GV84" i="1"/>
  <c r="HC84" i="1" s="1"/>
  <c r="GX84" i="1" s="1"/>
  <c r="C85" i="1"/>
  <c r="I85" i="1"/>
  <c r="K85" i="1"/>
  <c r="P85" i="1"/>
  <c r="AC85" i="1"/>
  <c r="AE85" i="1"/>
  <c r="AF85" i="1"/>
  <c r="AG85" i="1"/>
  <c r="CU85" i="1" s="1"/>
  <c r="T85" i="1" s="1"/>
  <c r="AH85" i="1"/>
  <c r="CV85" i="1" s="1"/>
  <c r="U85" i="1" s="1"/>
  <c r="AI85" i="1"/>
  <c r="CW85" i="1" s="1"/>
  <c r="V85" i="1" s="1"/>
  <c r="AJ85" i="1"/>
  <c r="CQ85" i="1"/>
  <c r="CX85" i="1"/>
  <c r="W85" i="1" s="1"/>
  <c r="FR85" i="1"/>
  <c r="GL85" i="1"/>
  <c r="GN85" i="1"/>
  <c r="GP85" i="1"/>
  <c r="GV85" i="1"/>
  <c r="HC85" i="1" s="1"/>
  <c r="GX85" i="1"/>
  <c r="I86" i="1"/>
  <c r="K86" i="1"/>
  <c r="P86" i="1"/>
  <c r="R86" i="1"/>
  <c r="S86" i="1"/>
  <c r="AB86" i="1"/>
  <c r="AC86" i="1"/>
  <c r="AD86" i="1"/>
  <c r="AE86" i="1"/>
  <c r="AF86" i="1"/>
  <c r="AG86" i="1"/>
  <c r="AH86" i="1"/>
  <c r="AI86" i="1"/>
  <c r="AJ86" i="1"/>
  <c r="CQ86" i="1"/>
  <c r="CR86" i="1"/>
  <c r="CS86" i="1"/>
  <c r="CT86" i="1"/>
  <c r="CU86" i="1"/>
  <c r="CV86" i="1"/>
  <c r="CW86" i="1"/>
  <c r="V86" i="1" s="1"/>
  <c r="CX86" i="1"/>
  <c r="W86" i="1" s="1"/>
  <c r="FR86" i="1"/>
  <c r="GK86" i="1"/>
  <c r="GL86" i="1"/>
  <c r="GN86" i="1"/>
  <c r="GP86" i="1"/>
  <c r="GV86" i="1"/>
  <c r="HC86" i="1" s="1"/>
  <c r="I87" i="1"/>
  <c r="Q87" i="1" s="1"/>
  <c r="K87" i="1"/>
  <c r="P87" i="1"/>
  <c r="R87" i="1"/>
  <c r="GK87" i="1" s="1"/>
  <c r="S87" i="1"/>
  <c r="CZ87" i="1" s="1"/>
  <c r="Y87" i="1" s="1"/>
  <c r="T87" i="1"/>
  <c r="U87" i="1"/>
  <c r="V87" i="1"/>
  <c r="W87" i="1"/>
  <c r="AB87" i="1"/>
  <c r="AC87" i="1"/>
  <c r="AD87" i="1"/>
  <c r="AE87" i="1"/>
  <c r="AF87" i="1"/>
  <c r="AG87" i="1"/>
  <c r="AH87" i="1"/>
  <c r="AI87" i="1"/>
  <c r="AJ87" i="1"/>
  <c r="CQ87" i="1"/>
  <c r="CR87" i="1"/>
  <c r="CS87" i="1"/>
  <c r="CT87" i="1"/>
  <c r="CU87" i="1"/>
  <c r="CV87" i="1"/>
  <c r="CW87" i="1"/>
  <c r="CX87" i="1"/>
  <c r="CY87" i="1"/>
  <c r="X87" i="1" s="1"/>
  <c r="FR87" i="1"/>
  <c r="GL87" i="1"/>
  <c r="GN87" i="1"/>
  <c r="GP87" i="1"/>
  <c r="GV87" i="1"/>
  <c r="HC87" i="1" s="1"/>
  <c r="GX87" i="1" s="1"/>
  <c r="C89" i="1"/>
  <c r="I89" i="1"/>
  <c r="K89" i="1"/>
  <c r="P89" i="1"/>
  <c r="Q89" i="1"/>
  <c r="R89" i="1"/>
  <c r="GK89" i="1" s="1"/>
  <c r="S89" i="1"/>
  <c r="CZ89" i="1" s="1"/>
  <c r="Y89" i="1" s="1"/>
  <c r="V89" i="1"/>
  <c r="W89" i="1"/>
  <c r="AC89" i="1"/>
  <c r="AE89" i="1"/>
  <c r="AD89" i="1" s="1"/>
  <c r="AB89" i="1" s="1"/>
  <c r="AF89" i="1"/>
  <c r="CT89" i="1" s="1"/>
  <c r="AG89" i="1"/>
  <c r="AH89" i="1"/>
  <c r="AI89" i="1"/>
  <c r="AJ89" i="1"/>
  <c r="CQ89" i="1"/>
  <c r="CR89" i="1"/>
  <c r="CS89" i="1"/>
  <c r="CU89" i="1"/>
  <c r="T89" i="1" s="1"/>
  <c r="CV89" i="1"/>
  <c r="U89" i="1" s="1"/>
  <c r="CW89" i="1"/>
  <c r="CX89" i="1"/>
  <c r="FR89" i="1"/>
  <c r="GL89" i="1"/>
  <c r="GN89" i="1"/>
  <c r="GP89" i="1"/>
  <c r="GV89" i="1"/>
  <c r="HC89" i="1"/>
  <c r="GX89" i="1" s="1"/>
  <c r="I90" i="1"/>
  <c r="K90" i="1"/>
  <c r="AB90" i="1"/>
  <c r="AC90" i="1"/>
  <c r="AD90" i="1"/>
  <c r="AE90" i="1"/>
  <c r="AF90" i="1"/>
  <c r="AG90" i="1"/>
  <c r="CU90" i="1" s="1"/>
  <c r="T90" i="1" s="1"/>
  <c r="AH90" i="1"/>
  <c r="CV90" i="1" s="1"/>
  <c r="U90" i="1" s="1"/>
  <c r="AI90" i="1"/>
  <c r="CW90" i="1" s="1"/>
  <c r="V90" i="1" s="1"/>
  <c r="AJ90" i="1"/>
  <c r="CX90" i="1" s="1"/>
  <c r="W90" i="1" s="1"/>
  <c r="CQ90" i="1"/>
  <c r="CR90" i="1"/>
  <c r="CS90" i="1"/>
  <c r="CT90" i="1"/>
  <c r="FR90" i="1"/>
  <c r="GL90" i="1"/>
  <c r="GN90" i="1"/>
  <c r="GP90" i="1"/>
  <c r="GV90" i="1"/>
  <c r="HC90" i="1"/>
  <c r="GX90" i="1" s="1"/>
  <c r="B92" i="1"/>
  <c r="B71" i="1" s="1"/>
  <c r="C92" i="1"/>
  <c r="C71" i="1" s="1"/>
  <c r="D92" i="1"/>
  <c r="D71" i="1" s="1"/>
  <c r="F92" i="1"/>
  <c r="F71" i="1" s="1"/>
  <c r="G92" i="1"/>
  <c r="AO92" i="1"/>
  <c r="BX92" i="1"/>
  <c r="BX71" i="1" s="1"/>
  <c r="CK92" i="1"/>
  <c r="CL92" i="1"/>
  <c r="CM92" i="1"/>
  <c r="D122" i="1"/>
  <c r="D124" i="1"/>
  <c r="E124" i="1"/>
  <c r="Z124" i="1"/>
  <c r="AA124" i="1"/>
  <c r="AM124" i="1"/>
  <c r="AN124" i="1"/>
  <c r="BB124" i="1"/>
  <c r="BC124" i="1"/>
  <c r="BD124" i="1"/>
  <c r="BE124" i="1"/>
  <c r="BF124" i="1"/>
  <c r="BG124" i="1"/>
  <c r="BH124" i="1"/>
  <c r="BI124" i="1"/>
  <c r="BJ124" i="1"/>
  <c r="BK124" i="1"/>
  <c r="BL124" i="1"/>
  <c r="BM124" i="1"/>
  <c r="BN124" i="1"/>
  <c r="BO124" i="1"/>
  <c r="BP124" i="1"/>
  <c r="BQ124" i="1"/>
  <c r="BR124" i="1"/>
  <c r="BS124" i="1"/>
  <c r="BT124" i="1"/>
  <c r="BU124" i="1"/>
  <c r="BV124" i="1"/>
  <c r="BW124" i="1"/>
  <c r="BX124" i="1"/>
  <c r="CK124" i="1"/>
  <c r="CL124" i="1"/>
  <c r="CM124" i="1"/>
  <c r="CN124" i="1"/>
  <c r="CO124" i="1"/>
  <c r="CP124" i="1"/>
  <c r="CQ124" i="1"/>
  <c r="CR124" i="1"/>
  <c r="CS124" i="1"/>
  <c r="CT124" i="1"/>
  <c r="CU124" i="1"/>
  <c r="CV124" i="1"/>
  <c r="CW124" i="1"/>
  <c r="CX124" i="1"/>
  <c r="CY124" i="1"/>
  <c r="CZ124" i="1"/>
  <c r="DA124" i="1"/>
  <c r="DB124" i="1"/>
  <c r="DC124" i="1"/>
  <c r="DD124" i="1"/>
  <c r="DE124" i="1"/>
  <c r="DF124" i="1"/>
  <c r="DG124" i="1"/>
  <c r="DH124" i="1"/>
  <c r="DI124" i="1"/>
  <c r="DJ124" i="1"/>
  <c r="DK124" i="1"/>
  <c r="DL124" i="1"/>
  <c r="DM124" i="1"/>
  <c r="DN124" i="1"/>
  <c r="DO124" i="1"/>
  <c r="DP124" i="1"/>
  <c r="DQ124" i="1"/>
  <c r="DR124" i="1"/>
  <c r="DS124" i="1"/>
  <c r="DT124" i="1"/>
  <c r="DU124" i="1"/>
  <c r="DV124" i="1"/>
  <c r="DW124" i="1"/>
  <c r="DX124" i="1"/>
  <c r="DY124" i="1"/>
  <c r="DZ124" i="1"/>
  <c r="EA124" i="1"/>
  <c r="EB124" i="1"/>
  <c r="EC124" i="1"/>
  <c r="ED124" i="1"/>
  <c r="EE124" i="1"/>
  <c r="EF124" i="1"/>
  <c r="EG124" i="1"/>
  <c r="EH124" i="1"/>
  <c r="EI124" i="1"/>
  <c r="EJ124" i="1"/>
  <c r="EK124" i="1"/>
  <c r="EL124" i="1"/>
  <c r="EM124" i="1"/>
  <c r="EN124" i="1"/>
  <c r="EO124" i="1"/>
  <c r="EP124" i="1"/>
  <c r="EQ124" i="1"/>
  <c r="ER124" i="1"/>
  <c r="ES124" i="1"/>
  <c r="ET124" i="1"/>
  <c r="EU124" i="1"/>
  <c r="EV124" i="1"/>
  <c r="EW124" i="1"/>
  <c r="EX124" i="1"/>
  <c r="EY124" i="1"/>
  <c r="EZ124" i="1"/>
  <c r="FA124" i="1"/>
  <c r="FB124" i="1"/>
  <c r="FC124" i="1"/>
  <c r="FD124" i="1"/>
  <c r="FE124" i="1"/>
  <c r="FF124" i="1"/>
  <c r="FG124" i="1"/>
  <c r="FH124" i="1"/>
  <c r="FI124" i="1"/>
  <c r="FJ124" i="1"/>
  <c r="FK124" i="1"/>
  <c r="FL124" i="1"/>
  <c r="FM124" i="1"/>
  <c r="FN124" i="1"/>
  <c r="FO124" i="1"/>
  <c r="FP124" i="1"/>
  <c r="FQ124" i="1"/>
  <c r="FR124" i="1"/>
  <c r="FS124" i="1"/>
  <c r="FT124" i="1"/>
  <c r="FU124" i="1"/>
  <c r="FV124" i="1"/>
  <c r="FW124" i="1"/>
  <c r="FX124" i="1"/>
  <c r="FY124" i="1"/>
  <c r="FZ124" i="1"/>
  <c r="GA124" i="1"/>
  <c r="GB124" i="1"/>
  <c r="GC124" i="1"/>
  <c r="GD124" i="1"/>
  <c r="GE124" i="1"/>
  <c r="GF124" i="1"/>
  <c r="GG124" i="1"/>
  <c r="GH124" i="1"/>
  <c r="GI124" i="1"/>
  <c r="GJ124" i="1"/>
  <c r="GK124" i="1"/>
  <c r="GL124" i="1"/>
  <c r="GM124" i="1"/>
  <c r="GN124" i="1"/>
  <c r="GO124" i="1"/>
  <c r="GP124" i="1"/>
  <c r="GQ124" i="1"/>
  <c r="GR124" i="1"/>
  <c r="GS124" i="1"/>
  <c r="GT124" i="1"/>
  <c r="GU124" i="1"/>
  <c r="GV124" i="1"/>
  <c r="GW124" i="1"/>
  <c r="GX124" i="1"/>
  <c r="C126" i="1"/>
  <c r="I126" i="1"/>
  <c r="K126" i="1"/>
  <c r="AC126" i="1"/>
  <c r="AE126" i="1"/>
  <c r="AD126" i="1" s="1"/>
  <c r="AF126" i="1"/>
  <c r="AG126" i="1"/>
  <c r="AH126" i="1"/>
  <c r="CV126" i="1" s="1"/>
  <c r="U126" i="1" s="1"/>
  <c r="AI126" i="1"/>
  <c r="CW126" i="1" s="1"/>
  <c r="V126" i="1" s="1"/>
  <c r="AJ126" i="1"/>
  <c r="CX126" i="1" s="1"/>
  <c r="W126" i="1" s="1"/>
  <c r="CR126" i="1"/>
  <c r="CS126" i="1"/>
  <c r="CT126" i="1"/>
  <c r="CU126" i="1"/>
  <c r="FR126" i="1"/>
  <c r="BY133" i="1" s="1"/>
  <c r="GL126" i="1"/>
  <c r="GN126" i="1"/>
  <c r="GP126" i="1"/>
  <c r="GV126" i="1"/>
  <c r="HC126" i="1"/>
  <c r="GX126" i="1" s="1"/>
  <c r="I127" i="1"/>
  <c r="K127" i="1"/>
  <c r="V127" i="1"/>
  <c r="AC127" i="1"/>
  <c r="AE127" i="1"/>
  <c r="AF127" i="1"/>
  <c r="AG127" i="1"/>
  <c r="CU127" i="1" s="1"/>
  <c r="AH127" i="1"/>
  <c r="CV127" i="1" s="1"/>
  <c r="AI127" i="1"/>
  <c r="CW127" i="1" s="1"/>
  <c r="AJ127" i="1"/>
  <c r="CX127" i="1" s="1"/>
  <c r="W127" i="1" s="1"/>
  <c r="CQ127" i="1"/>
  <c r="CR127" i="1"/>
  <c r="CS127" i="1"/>
  <c r="CT127" i="1"/>
  <c r="FR127" i="1"/>
  <c r="GL127" i="1"/>
  <c r="GN127" i="1"/>
  <c r="GP127" i="1"/>
  <c r="GV127" i="1"/>
  <c r="HC127" i="1" s="1"/>
  <c r="GX127" i="1"/>
  <c r="C128" i="1"/>
  <c r="I128" i="1"/>
  <c r="K128" i="1"/>
  <c r="P128" i="1"/>
  <c r="AC128" i="1"/>
  <c r="AE128" i="1"/>
  <c r="AF128" i="1"/>
  <c r="S128" i="1" s="1"/>
  <c r="CY128" i="1" s="1"/>
  <c r="X128" i="1" s="1"/>
  <c r="AG128" i="1"/>
  <c r="AH128" i="1"/>
  <c r="CV128" i="1" s="1"/>
  <c r="U128" i="1" s="1"/>
  <c r="AI128" i="1"/>
  <c r="CW128" i="1" s="1"/>
  <c r="V128" i="1" s="1"/>
  <c r="AJ128" i="1"/>
  <c r="CX128" i="1" s="1"/>
  <c r="W128" i="1" s="1"/>
  <c r="CQ128" i="1"/>
  <c r="CU128" i="1"/>
  <c r="T128" i="1" s="1"/>
  <c r="FR128" i="1"/>
  <c r="GL128" i="1"/>
  <c r="GN128" i="1"/>
  <c r="GP128" i="1"/>
  <c r="GV128" i="1"/>
  <c r="HC128" i="1"/>
  <c r="GX128" i="1" s="1"/>
  <c r="I129" i="1"/>
  <c r="Q129" i="1" s="1"/>
  <c r="K129" i="1"/>
  <c r="V129" i="1"/>
  <c r="W129" i="1"/>
  <c r="AC129" i="1"/>
  <c r="AE129" i="1"/>
  <c r="AF129" i="1"/>
  <c r="AG129" i="1"/>
  <c r="CU129" i="1" s="1"/>
  <c r="AH129" i="1"/>
  <c r="CV129" i="1" s="1"/>
  <c r="AI129" i="1"/>
  <c r="AJ129" i="1"/>
  <c r="CW129" i="1"/>
  <c r="CX129" i="1"/>
  <c r="FR129" i="1"/>
  <c r="GL129" i="1"/>
  <c r="GN129" i="1"/>
  <c r="GP129" i="1"/>
  <c r="GV129" i="1"/>
  <c r="HC129" i="1" s="1"/>
  <c r="GX129" i="1" s="1"/>
  <c r="C130" i="1"/>
  <c r="I130" i="1"/>
  <c r="K130" i="1"/>
  <c r="AC130" i="1"/>
  <c r="AD130" i="1"/>
  <c r="AE130" i="1"/>
  <c r="AF130" i="1"/>
  <c r="CT130" i="1" s="1"/>
  <c r="AG130" i="1"/>
  <c r="CU130" i="1" s="1"/>
  <c r="T130" i="1" s="1"/>
  <c r="AH130" i="1"/>
  <c r="CV130" i="1" s="1"/>
  <c r="U130" i="1" s="1"/>
  <c r="AI130" i="1"/>
  <c r="CW130" i="1" s="1"/>
  <c r="V130" i="1" s="1"/>
  <c r="AJ130" i="1"/>
  <c r="CX130" i="1"/>
  <c r="W130" i="1" s="1"/>
  <c r="FR130" i="1"/>
  <c r="GL130" i="1"/>
  <c r="GN130" i="1"/>
  <c r="GP130" i="1"/>
  <c r="GV130" i="1"/>
  <c r="HC130" i="1" s="1"/>
  <c r="GX130" i="1" s="1"/>
  <c r="AC131" i="1"/>
  <c r="AE131" i="1"/>
  <c r="AF131" i="1"/>
  <c r="CT131" i="1" s="1"/>
  <c r="AG131" i="1"/>
  <c r="CU131" i="1" s="1"/>
  <c r="AH131" i="1"/>
  <c r="AI131" i="1"/>
  <c r="AJ131" i="1"/>
  <c r="CQ131" i="1"/>
  <c r="CR131" i="1"/>
  <c r="CV131" i="1"/>
  <c r="CW131" i="1"/>
  <c r="CX131" i="1"/>
  <c r="FR131" i="1"/>
  <c r="GL131" i="1"/>
  <c r="BZ133" i="1" s="1"/>
  <c r="GN131" i="1"/>
  <c r="GP131" i="1"/>
  <c r="GV131" i="1"/>
  <c r="HC131" i="1" s="1"/>
  <c r="B133" i="1"/>
  <c r="B124" i="1" s="1"/>
  <c r="C133" i="1"/>
  <c r="C124" i="1" s="1"/>
  <c r="D133" i="1"/>
  <c r="F133" i="1"/>
  <c r="F124" i="1" s="1"/>
  <c r="G133" i="1"/>
  <c r="G124" i="1" s="1"/>
  <c r="AO133" i="1"/>
  <c r="BB133" i="1"/>
  <c r="BC133" i="1"/>
  <c r="BD133" i="1"/>
  <c r="BX133" i="1"/>
  <c r="CK133" i="1"/>
  <c r="CL133" i="1"/>
  <c r="CM133" i="1"/>
  <c r="F146" i="1"/>
  <c r="F149" i="1"/>
  <c r="F158" i="1"/>
  <c r="D163" i="1"/>
  <c r="B165" i="1"/>
  <c r="E165" i="1"/>
  <c r="Z165" i="1"/>
  <c r="AA165" i="1"/>
  <c r="AM165" i="1"/>
  <c r="AN165" i="1"/>
  <c r="AQ165" i="1"/>
  <c r="BA165" i="1"/>
  <c r="BB165" i="1"/>
  <c r="BE165" i="1"/>
  <c r="BF165" i="1"/>
  <c r="BG165" i="1"/>
  <c r="BH165" i="1"/>
  <c r="BI165" i="1"/>
  <c r="BJ165" i="1"/>
  <c r="BK165" i="1"/>
  <c r="BL165" i="1"/>
  <c r="BM165" i="1"/>
  <c r="BN165" i="1"/>
  <c r="BO165" i="1"/>
  <c r="BP165" i="1"/>
  <c r="BQ165" i="1"/>
  <c r="BR165" i="1"/>
  <c r="BS165" i="1"/>
  <c r="BT165" i="1"/>
  <c r="BU165" i="1"/>
  <c r="BV165" i="1"/>
  <c r="BW165" i="1"/>
  <c r="CK165" i="1"/>
  <c r="CN165" i="1"/>
  <c r="CO165" i="1"/>
  <c r="CP165" i="1"/>
  <c r="CQ165" i="1"/>
  <c r="CR165" i="1"/>
  <c r="CS165" i="1"/>
  <c r="CT165" i="1"/>
  <c r="CU165" i="1"/>
  <c r="CV165" i="1"/>
  <c r="CW165" i="1"/>
  <c r="CX165" i="1"/>
  <c r="CY165" i="1"/>
  <c r="CZ165" i="1"/>
  <c r="DA165" i="1"/>
  <c r="DB165" i="1"/>
  <c r="DC165" i="1"/>
  <c r="DD165" i="1"/>
  <c r="DE165" i="1"/>
  <c r="DF165" i="1"/>
  <c r="DG165" i="1"/>
  <c r="DH165" i="1"/>
  <c r="DI165" i="1"/>
  <c r="DJ165" i="1"/>
  <c r="DK165" i="1"/>
  <c r="DL165" i="1"/>
  <c r="DM165" i="1"/>
  <c r="DN165" i="1"/>
  <c r="DO165" i="1"/>
  <c r="DP165" i="1"/>
  <c r="DQ165" i="1"/>
  <c r="DR165" i="1"/>
  <c r="DS165" i="1"/>
  <c r="DT165" i="1"/>
  <c r="DU165" i="1"/>
  <c r="DV165" i="1"/>
  <c r="DW165" i="1"/>
  <c r="DX165" i="1"/>
  <c r="DY165" i="1"/>
  <c r="DZ165" i="1"/>
  <c r="EA165" i="1"/>
  <c r="EB165" i="1"/>
  <c r="EC165" i="1"/>
  <c r="ED165" i="1"/>
  <c r="EE165" i="1"/>
  <c r="EF165" i="1"/>
  <c r="EG165" i="1"/>
  <c r="EH165" i="1"/>
  <c r="EI165" i="1"/>
  <c r="EJ165" i="1"/>
  <c r="EK165" i="1"/>
  <c r="EL165" i="1"/>
  <c r="EM165" i="1"/>
  <c r="EN165" i="1"/>
  <c r="EO165" i="1"/>
  <c r="EP165" i="1"/>
  <c r="EQ165" i="1"/>
  <c r="ER165" i="1"/>
  <c r="ES165" i="1"/>
  <c r="ET165" i="1"/>
  <c r="EU165" i="1"/>
  <c r="EV165" i="1"/>
  <c r="EW165" i="1"/>
  <c r="EX165" i="1"/>
  <c r="EY165" i="1"/>
  <c r="EZ165" i="1"/>
  <c r="FA165" i="1"/>
  <c r="FB165" i="1"/>
  <c r="FC165" i="1"/>
  <c r="FD165" i="1"/>
  <c r="FE165" i="1"/>
  <c r="FF165" i="1"/>
  <c r="FG165" i="1"/>
  <c r="FH165" i="1"/>
  <c r="FI165" i="1"/>
  <c r="FJ165" i="1"/>
  <c r="FK165" i="1"/>
  <c r="FL165" i="1"/>
  <c r="FM165" i="1"/>
  <c r="FN165" i="1"/>
  <c r="FO165" i="1"/>
  <c r="FP165" i="1"/>
  <c r="FQ165" i="1"/>
  <c r="FR165" i="1"/>
  <c r="FS165" i="1"/>
  <c r="FT165" i="1"/>
  <c r="FU165" i="1"/>
  <c r="FV165" i="1"/>
  <c r="FW165" i="1"/>
  <c r="FX165" i="1"/>
  <c r="FY165" i="1"/>
  <c r="FZ165" i="1"/>
  <c r="GA165" i="1"/>
  <c r="GB165" i="1"/>
  <c r="GC165" i="1"/>
  <c r="GD165" i="1"/>
  <c r="GE165" i="1"/>
  <c r="GF165" i="1"/>
  <c r="GG165" i="1"/>
  <c r="GH165" i="1"/>
  <c r="GI165" i="1"/>
  <c r="GJ165" i="1"/>
  <c r="GK165" i="1"/>
  <c r="GL165" i="1"/>
  <c r="GM165" i="1"/>
  <c r="GN165" i="1"/>
  <c r="GO165" i="1"/>
  <c r="GP165" i="1"/>
  <c r="GQ165" i="1"/>
  <c r="GR165" i="1"/>
  <c r="GS165" i="1"/>
  <c r="GT165" i="1"/>
  <c r="GU165" i="1"/>
  <c r="GV165" i="1"/>
  <c r="GW165" i="1"/>
  <c r="GX165" i="1"/>
  <c r="P167" i="1"/>
  <c r="Q167" i="1"/>
  <c r="R167" i="1"/>
  <c r="GK167" i="1" s="1"/>
  <c r="S167" i="1"/>
  <c r="AF169" i="1" s="1"/>
  <c r="AF165" i="1" s="1"/>
  <c r="T167" i="1"/>
  <c r="U167" i="1"/>
  <c r="AH169" i="1" s="1"/>
  <c r="V167" i="1"/>
  <c r="AI169" i="1" s="1"/>
  <c r="W167" i="1"/>
  <c r="AJ169" i="1" s="1"/>
  <c r="X167" i="1"/>
  <c r="AK169" i="1" s="1"/>
  <c r="Y167" i="1"/>
  <c r="AL169" i="1" s="1"/>
  <c r="AC167" i="1"/>
  <c r="AB167" i="1" s="1"/>
  <c r="AE167" i="1"/>
  <c r="AD167" i="1" s="1"/>
  <c r="AF167" i="1"/>
  <c r="AG167" i="1"/>
  <c r="AH167" i="1"/>
  <c r="AI167" i="1"/>
  <c r="AJ167" i="1"/>
  <c r="CQ167" i="1"/>
  <c r="CR167" i="1"/>
  <c r="CS167" i="1"/>
  <c r="CT167" i="1"/>
  <c r="CU167" i="1"/>
  <c r="CV167" i="1"/>
  <c r="CW167" i="1"/>
  <c r="CX167" i="1"/>
  <c r="CY167" i="1"/>
  <c r="CZ167" i="1"/>
  <c r="GL167" i="1"/>
  <c r="GN167" i="1"/>
  <c r="CB169" i="1" s="1"/>
  <c r="GO167" i="1"/>
  <c r="CC169" i="1" s="1"/>
  <c r="GP167" i="1"/>
  <c r="CD169" i="1" s="1"/>
  <c r="GV167" i="1"/>
  <c r="GX167" i="1"/>
  <c r="HC167" i="1"/>
  <c r="B169" i="1"/>
  <c r="C169" i="1"/>
  <c r="C165" i="1" s="1"/>
  <c r="D169" i="1"/>
  <c r="D165" i="1" s="1"/>
  <c r="F169" i="1"/>
  <c r="F165" i="1" s="1"/>
  <c r="G169" i="1"/>
  <c r="G165" i="1" s="1"/>
  <c r="S169" i="1"/>
  <c r="AC169" i="1"/>
  <c r="AD169" i="1"/>
  <c r="AE169" i="1"/>
  <c r="AG169" i="1"/>
  <c r="AQ169" i="1"/>
  <c r="BA169" i="1"/>
  <c r="F189" i="1" s="1"/>
  <c r="BD169" i="1"/>
  <c r="BX169" i="1"/>
  <c r="BZ169" i="1"/>
  <c r="BZ165" i="1" s="1"/>
  <c r="CJ169" i="1"/>
  <c r="CJ165" i="1" s="1"/>
  <c r="CK169" i="1"/>
  <c r="BB169" i="1" s="1"/>
  <c r="F182" i="1" s="1"/>
  <c r="CL169" i="1"/>
  <c r="CM169" i="1"/>
  <c r="CM165" i="1" s="1"/>
  <c r="F179" i="1"/>
  <c r="B199" i="1"/>
  <c r="C199" i="1"/>
  <c r="D199" i="1"/>
  <c r="F199" i="1"/>
  <c r="F22" i="1" s="1"/>
  <c r="G199" i="1"/>
  <c r="B229" i="1"/>
  <c r="B18" i="1" s="1"/>
  <c r="C229" i="1"/>
  <c r="C18" i="1" s="1"/>
  <c r="D229" i="1"/>
  <c r="D18" i="1" s="1"/>
  <c r="F229" i="1"/>
  <c r="F18" i="1" s="1"/>
  <c r="G229" i="1"/>
  <c r="G18" i="1" s="1"/>
  <c r="F12" i="6"/>
  <c r="G12" i="6"/>
  <c r="CY12" i="6"/>
  <c r="H78" i="7" l="1"/>
  <c r="K51" i="7"/>
  <c r="I51" i="7"/>
  <c r="I296" i="7"/>
  <c r="J14" i="7"/>
  <c r="K296" i="7"/>
  <c r="H241" i="7"/>
  <c r="O66" i="7"/>
  <c r="P167" i="7"/>
  <c r="K295" i="7"/>
  <c r="P212" i="7"/>
  <c r="K297" i="7"/>
  <c r="Y130" i="7"/>
  <c r="I295" i="7"/>
  <c r="I40" i="7"/>
  <c r="I42" i="7"/>
  <c r="H270" i="7"/>
  <c r="I85" i="7"/>
  <c r="K41" i="7"/>
  <c r="K42" i="7"/>
  <c r="Y270" i="7"/>
  <c r="I41" i="7"/>
  <c r="Y266" i="7"/>
  <c r="I86" i="7"/>
  <c r="P78" i="7"/>
  <c r="H66" i="7"/>
  <c r="O282" i="7"/>
  <c r="H167" i="7"/>
  <c r="Y241" i="7"/>
  <c r="I52" i="7"/>
  <c r="O54" i="7" s="1"/>
  <c r="H307" i="7"/>
  <c r="O307" i="7"/>
  <c r="H309" i="7" s="1"/>
  <c r="P106" i="7"/>
  <c r="O228" i="7"/>
  <c r="H286" i="7"/>
  <c r="O286" i="7"/>
  <c r="P54" i="7"/>
  <c r="H220" i="7"/>
  <c r="O78" i="7"/>
  <c r="P241" i="7"/>
  <c r="P270" i="7"/>
  <c r="J180" i="7"/>
  <c r="P220" i="7"/>
  <c r="H212" i="7"/>
  <c r="W233" i="7"/>
  <c r="J282" i="7"/>
  <c r="P66" i="7"/>
  <c r="I18" i="7"/>
  <c r="K85" i="7"/>
  <c r="I297" i="7"/>
  <c r="O155" i="7"/>
  <c r="H155" i="7"/>
  <c r="P143" i="7"/>
  <c r="J143" i="7"/>
  <c r="Y143" i="7"/>
  <c r="Y106" i="7"/>
  <c r="O106" i="7"/>
  <c r="H106" i="7"/>
  <c r="W98" i="7"/>
  <c r="O204" i="7"/>
  <c r="I20" i="7"/>
  <c r="X66" i="7"/>
  <c r="P249" i="7"/>
  <c r="J266" i="7"/>
  <c r="P282" i="7"/>
  <c r="J307" i="7"/>
  <c r="P307" i="7"/>
  <c r="J309" i="7" s="1"/>
  <c r="J54" i="7"/>
  <c r="W58" i="7"/>
  <c r="H282" i="7"/>
  <c r="W290" i="7"/>
  <c r="J286" i="7"/>
  <c r="O130" i="7"/>
  <c r="P180" i="7"/>
  <c r="Y167" i="7"/>
  <c r="Y249" i="7"/>
  <c r="H249" i="7"/>
  <c r="K86" i="7"/>
  <c r="J220" i="7"/>
  <c r="W48" i="7"/>
  <c r="J167" i="7"/>
  <c r="J212" i="7"/>
  <c r="I17" i="7"/>
  <c r="P130" i="7"/>
  <c r="J130" i="7"/>
  <c r="J241" i="7"/>
  <c r="P204" i="7"/>
  <c r="J204" i="7"/>
  <c r="Y192" i="7"/>
  <c r="Y282" i="7"/>
  <c r="K40" i="7"/>
  <c r="P155" i="7"/>
  <c r="J155" i="7"/>
  <c r="J78" i="7"/>
  <c r="W82" i="7"/>
  <c r="O143" i="7"/>
  <c r="Y155" i="7"/>
  <c r="O249" i="7"/>
  <c r="Y118" i="7"/>
  <c r="O167" i="7"/>
  <c r="Y228" i="7"/>
  <c r="H228" i="7"/>
  <c r="O266" i="7"/>
  <c r="W224" i="7"/>
  <c r="X78" i="7"/>
  <c r="O241" i="7"/>
  <c r="J66" i="7"/>
  <c r="W70" i="7"/>
  <c r="J106" i="7"/>
  <c r="P118" i="7"/>
  <c r="J118" i="7"/>
  <c r="H143" i="7"/>
  <c r="P228" i="7"/>
  <c r="W172" i="7"/>
  <c r="O180" i="7"/>
  <c r="H180" i="7"/>
  <c r="Y180" i="7"/>
  <c r="P192" i="7"/>
  <c r="J192" i="7"/>
  <c r="W110" i="7"/>
  <c r="H118" i="7"/>
  <c r="W122" i="7"/>
  <c r="O118" i="7"/>
  <c r="H130" i="7"/>
  <c r="J228" i="7"/>
  <c r="J249" i="7"/>
  <c r="W135" i="7"/>
  <c r="O220" i="7"/>
  <c r="W184" i="7"/>
  <c r="Y220" i="7"/>
  <c r="H204" i="7"/>
  <c r="Y212" i="7"/>
  <c r="W258" i="7"/>
  <c r="P266" i="7"/>
  <c r="O212" i="7"/>
  <c r="O192" i="7"/>
  <c r="H266" i="7"/>
  <c r="Y204" i="7"/>
  <c r="H192" i="7"/>
  <c r="W196" i="7"/>
  <c r="DF87" i="3"/>
  <c r="DJ87" i="3" s="1"/>
  <c r="DG87" i="3"/>
  <c r="DH87" i="3"/>
  <c r="DI87" i="3"/>
  <c r="S84" i="1"/>
  <c r="CT84" i="1"/>
  <c r="S32" i="1"/>
  <c r="CT32" i="1"/>
  <c r="CR32" i="1"/>
  <c r="CS32" i="1"/>
  <c r="R32" i="1"/>
  <c r="GK32" i="1" s="1"/>
  <c r="Q32" i="1"/>
  <c r="CR85" i="1"/>
  <c r="R85" i="1"/>
  <c r="GK85" i="1" s="1"/>
  <c r="CS85" i="1"/>
  <c r="AD85" i="1"/>
  <c r="AB85" i="1" s="1"/>
  <c r="CR80" i="1"/>
  <c r="CS80" i="1"/>
  <c r="R80" i="1"/>
  <c r="GK80" i="1" s="1"/>
  <c r="AD80" i="1"/>
  <c r="Q80" i="1"/>
  <c r="DH78" i="3"/>
  <c r="DI78" i="3"/>
  <c r="DJ78" i="3" s="1"/>
  <c r="DF78" i="3"/>
  <c r="DG78" i="3"/>
  <c r="DF22" i="3"/>
  <c r="DJ22" i="3" s="1"/>
  <c r="DG22" i="3"/>
  <c r="DH22" i="3"/>
  <c r="DI22" i="3"/>
  <c r="CR84" i="1"/>
  <c r="CS84" i="1"/>
  <c r="AD84" i="1"/>
  <c r="AB84" i="1" s="1"/>
  <c r="R84" i="1"/>
  <c r="GK84" i="1" s="1"/>
  <c r="Q84" i="1"/>
  <c r="AD32" i="1"/>
  <c r="CL165" i="1"/>
  <c r="BC169" i="1"/>
  <c r="CZ86" i="1"/>
  <c r="Y86" i="1" s="1"/>
  <c r="CY86" i="1"/>
  <c r="X86" i="1" s="1"/>
  <c r="DI105" i="3"/>
  <c r="DG105" i="3"/>
  <c r="DJ105" i="3" s="1"/>
  <c r="DH105" i="3"/>
  <c r="DF105" i="3"/>
  <c r="P30" i="1"/>
  <c r="Q30" i="1"/>
  <c r="R30" i="1"/>
  <c r="GK30" i="1" s="1"/>
  <c r="S30" i="1"/>
  <c r="V30" i="1"/>
  <c r="W30" i="1"/>
  <c r="CT85" i="1"/>
  <c r="S85" i="1"/>
  <c r="CY89" i="1"/>
  <c r="X89" i="1" s="1"/>
  <c r="AQ39" i="1"/>
  <c r="BZ26" i="1"/>
  <c r="BZ71" i="1"/>
  <c r="AQ92" i="1"/>
  <c r="CG92" i="1"/>
  <c r="CI133" i="1"/>
  <c r="AP133" i="1"/>
  <c r="BY124" i="1"/>
  <c r="AB32" i="1"/>
  <c r="AQ133" i="1"/>
  <c r="CG133" i="1"/>
  <c r="BZ124" i="1"/>
  <c r="CT80" i="1"/>
  <c r="S80" i="1"/>
  <c r="AS92" i="1"/>
  <c r="CB71" i="1"/>
  <c r="AP39" i="1"/>
  <c r="BY26" i="1"/>
  <c r="CI39" i="1"/>
  <c r="S74" i="1"/>
  <c r="CT74" i="1"/>
  <c r="BD26" i="1"/>
  <c r="F64" i="1"/>
  <c r="CM26" i="1"/>
  <c r="DF94" i="3"/>
  <c r="DJ94" i="3" s="1"/>
  <c r="DG94" i="3"/>
  <c r="DH94" i="3"/>
  <c r="DI94" i="3"/>
  <c r="DF81" i="3"/>
  <c r="DG81" i="3"/>
  <c r="DJ81" i="3" s="1"/>
  <c r="DH81" i="3"/>
  <c r="DI81" i="3"/>
  <c r="AB128" i="1"/>
  <c r="Q86" i="1"/>
  <c r="CP86" i="1" s="1"/>
  <c r="O86" i="1" s="1"/>
  <c r="GM86" i="1" s="1"/>
  <c r="GO86" i="1" s="1"/>
  <c r="U86" i="1"/>
  <c r="AB74" i="1"/>
  <c r="F55" i="1"/>
  <c r="BC26" i="1"/>
  <c r="CP29" i="1"/>
  <c r="O29" i="1" s="1"/>
  <c r="DH97" i="3"/>
  <c r="DI97" i="3"/>
  <c r="DF97" i="3"/>
  <c r="DJ97" i="3" s="1"/>
  <c r="DG97" i="3"/>
  <c r="DF2" i="3"/>
  <c r="DG2" i="3"/>
  <c r="DJ2" i="3" s="1"/>
  <c r="DH2" i="3"/>
  <c r="DI2" i="3"/>
  <c r="CM71" i="1"/>
  <c r="BD92" i="1"/>
  <c r="DG129" i="3"/>
  <c r="DH129" i="3"/>
  <c r="DI129" i="3"/>
  <c r="DF129" i="3"/>
  <c r="DJ129" i="3" s="1"/>
  <c r="DI112" i="3"/>
  <c r="DH112" i="3"/>
  <c r="DF112" i="3"/>
  <c r="DJ112" i="3" s="1"/>
  <c r="DG112" i="3"/>
  <c r="DH109" i="3"/>
  <c r="DI109" i="3"/>
  <c r="DF109" i="3"/>
  <c r="DJ109" i="3" s="1"/>
  <c r="DG109" i="3"/>
  <c r="DH45" i="3"/>
  <c r="DF45" i="3"/>
  <c r="DG45" i="3"/>
  <c r="DJ45" i="3" s="1"/>
  <c r="F137" i="1"/>
  <c r="AO124" i="1"/>
  <c r="CL71" i="1"/>
  <c r="BC92" i="1"/>
  <c r="T86" i="1"/>
  <c r="AG92" i="1" s="1"/>
  <c r="CR34" i="1"/>
  <c r="Q34" i="1"/>
  <c r="CS34" i="1"/>
  <c r="R34" i="1"/>
  <c r="GK34" i="1" s="1"/>
  <c r="DF124" i="3"/>
  <c r="DG124" i="3"/>
  <c r="DJ124" i="3" s="1"/>
  <c r="DH124" i="3"/>
  <c r="DI124" i="3"/>
  <c r="AU169" i="1"/>
  <c r="CD165" i="1"/>
  <c r="CK71" i="1"/>
  <c r="BB92" i="1"/>
  <c r="AD34" i="1"/>
  <c r="AB34" i="1" s="1"/>
  <c r="CP89" i="1"/>
  <c r="O89" i="1" s="1"/>
  <c r="GM89" i="1" s="1"/>
  <c r="GO89" i="1" s="1"/>
  <c r="AD128" i="1"/>
  <c r="Q128" i="1"/>
  <c r="CP128" i="1" s="1"/>
  <c r="O128" i="1" s="1"/>
  <c r="R128" i="1"/>
  <c r="GK128" i="1" s="1"/>
  <c r="AL165" i="1"/>
  <c r="Y169" i="1"/>
  <c r="P37" i="1"/>
  <c r="Q37" i="1"/>
  <c r="AH133" i="1"/>
  <c r="W169" i="1"/>
  <c r="AJ165" i="1"/>
  <c r="W82" i="1"/>
  <c r="AJ92" i="1" s="1"/>
  <c r="T169" i="1"/>
  <c r="AG165" i="1"/>
  <c r="DI88" i="3"/>
  <c r="DF88" i="3"/>
  <c r="DJ88" i="3" s="1"/>
  <c r="DG88" i="3"/>
  <c r="DH88" i="3"/>
  <c r="DH73" i="3"/>
  <c r="DI73" i="3"/>
  <c r="DF73" i="3"/>
  <c r="DG73" i="3"/>
  <c r="DJ73" i="3" s="1"/>
  <c r="P130" i="1"/>
  <c r="CQ130" i="1"/>
  <c r="CR37" i="1"/>
  <c r="CS37" i="1"/>
  <c r="R37" i="1"/>
  <c r="GK37" i="1" s="1"/>
  <c r="DF111" i="3"/>
  <c r="DJ111" i="3" s="1"/>
  <c r="DG111" i="3"/>
  <c r="DH111" i="3"/>
  <c r="DI111" i="3"/>
  <c r="DF59" i="3"/>
  <c r="DG59" i="3"/>
  <c r="DJ59" i="3" s="1"/>
  <c r="DH59" i="3"/>
  <c r="DI59" i="3"/>
  <c r="AB130" i="1"/>
  <c r="CS128" i="1"/>
  <c r="CP87" i="1"/>
  <c r="O87" i="1" s="1"/>
  <c r="GM87" i="1" s="1"/>
  <c r="GO87" i="1" s="1"/>
  <c r="AD37" i="1"/>
  <c r="AB37" i="1" s="1"/>
  <c r="DF116" i="3"/>
  <c r="DJ116" i="3" s="1"/>
  <c r="DH116" i="3"/>
  <c r="DG116" i="3"/>
  <c r="DF68" i="3"/>
  <c r="DJ68" i="3" s="1"/>
  <c r="DG68" i="3"/>
  <c r="DH68" i="3"/>
  <c r="DI68" i="3"/>
  <c r="DF36" i="3"/>
  <c r="DG36" i="3"/>
  <c r="DJ36" i="3" s="1"/>
  <c r="DH36" i="3"/>
  <c r="DI36" i="3"/>
  <c r="AK165" i="1"/>
  <c r="X169" i="1"/>
  <c r="CE169" i="1"/>
  <c r="AC165" i="1"/>
  <c r="R129" i="1"/>
  <c r="GK129" i="1" s="1"/>
  <c r="CS129" i="1"/>
  <c r="AD129" i="1"/>
  <c r="AB129" i="1" s="1"/>
  <c r="CR129" i="1"/>
  <c r="CR128" i="1"/>
  <c r="F96" i="1"/>
  <c r="AO71" i="1"/>
  <c r="DG107" i="3"/>
  <c r="DG44" i="3"/>
  <c r="DH44" i="3"/>
  <c r="DI44" i="3"/>
  <c r="DJ44" i="3" s="1"/>
  <c r="DF44" i="3"/>
  <c r="CT75" i="1"/>
  <c r="S75" i="1"/>
  <c r="CQ32" i="1"/>
  <c r="P32" i="1"/>
  <c r="GK29" i="1"/>
  <c r="F194" i="1"/>
  <c r="BD165" i="1"/>
  <c r="AT169" i="1"/>
  <c r="CC165" i="1"/>
  <c r="AS169" i="1"/>
  <c r="CB165" i="1"/>
  <c r="DF126" i="3"/>
  <c r="DJ126" i="3" s="1"/>
  <c r="DI126" i="3"/>
  <c r="DH126" i="3"/>
  <c r="T131" i="1"/>
  <c r="U37" i="1"/>
  <c r="CZ128" i="1"/>
  <c r="Y128" i="1" s="1"/>
  <c r="CY78" i="1"/>
  <c r="X78" i="1" s="1"/>
  <c r="CZ78" i="1"/>
  <c r="Y78" i="1" s="1"/>
  <c r="T37" i="1"/>
  <c r="CS131" i="1"/>
  <c r="AD131" i="1"/>
  <c r="P127" i="1"/>
  <c r="Q127" i="1"/>
  <c r="V82" i="1"/>
  <c r="AI92" i="1" s="1"/>
  <c r="AD78" i="1"/>
  <c r="AB78" i="1" s="1"/>
  <c r="CR78" i="1"/>
  <c r="CS78" i="1"/>
  <c r="Q78" i="1"/>
  <c r="R78" i="1"/>
  <c r="GK78" i="1" s="1"/>
  <c r="CT37" i="1"/>
  <c r="S37" i="1"/>
  <c r="CB133" i="1"/>
  <c r="CP79" i="1"/>
  <c r="O79" i="1" s="1"/>
  <c r="GM79" i="1" s="1"/>
  <c r="GO79" i="1" s="1"/>
  <c r="Q169" i="1"/>
  <c r="AD165" i="1"/>
  <c r="R131" i="1"/>
  <c r="GK131" i="1" s="1"/>
  <c r="CQ129" i="1"/>
  <c r="P129" i="1"/>
  <c r="CD133" i="1"/>
  <c r="CX83" i="3"/>
  <c r="CU79" i="3"/>
  <c r="CV79" i="3"/>
  <c r="CX79" i="3"/>
  <c r="CW81" i="3"/>
  <c r="CW82" i="3"/>
  <c r="CX84" i="3"/>
  <c r="CX85" i="3"/>
  <c r="DF56" i="3"/>
  <c r="DJ56" i="3" s="1"/>
  <c r="DG56" i="3"/>
  <c r="DH56" i="3"/>
  <c r="DI56" i="3"/>
  <c r="DH41" i="3"/>
  <c r="DI41" i="3"/>
  <c r="DF41" i="3"/>
  <c r="DJ41" i="3" s="1"/>
  <c r="DG41" i="3"/>
  <c r="CZ29" i="1"/>
  <c r="Y29" i="1" s="1"/>
  <c r="DI107" i="3"/>
  <c r="DH107" i="3"/>
  <c r="DF7" i="3"/>
  <c r="DG7" i="3"/>
  <c r="DH7" i="3"/>
  <c r="DI7" i="3"/>
  <c r="DJ7" i="3" s="1"/>
  <c r="CU78" i="3"/>
  <c r="P82" i="1"/>
  <c r="Q82" i="1"/>
  <c r="R82" i="1"/>
  <c r="GK82" i="1" s="1"/>
  <c r="S82" i="1"/>
  <c r="CV78" i="3"/>
  <c r="DF34" i="3"/>
  <c r="DJ34" i="3" s="1"/>
  <c r="DG34" i="3"/>
  <c r="DH34" i="3"/>
  <c r="DI34" i="3"/>
  <c r="DF99" i="3"/>
  <c r="DJ99" i="3" s="1"/>
  <c r="DG99" i="3"/>
  <c r="DH99" i="3"/>
  <c r="DI99" i="3"/>
  <c r="DG13" i="3"/>
  <c r="DF13" i="3"/>
  <c r="DJ13" i="3" s="1"/>
  <c r="DI13" i="3"/>
  <c r="R169" i="1"/>
  <c r="AE165" i="1"/>
  <c r="CT128" i="1"/>
  <c r="U82" i="1"/>
  <c r="P169" i="1"/>
  <c r="GM31" i="1"/>
  <c r="GN31" i="1" s="1"/>
  <c r="DH63" i="3"/>
  <c r="DI63" i="3"/>
  <c r="DF63" i="3"/>
  <c r="DG63" i="3"/>
  <c r="DJ63" i="3" s="1"/>
  <c r="CW46" i="3"/>
  <c r="CX46" i="3"/>
  <c r="GX36" i="1"/>
  <c r="CJ39" i="1" s="1"/>
  <c r="CQ34" i="1"/>
  <c r="P34" i="1"/>
  <c r="DG74" i="3"/>
  <c r="DF4" i="3"/>
  <c r="DG4" i="3"/>
  <c r="DH4" i="3"/>
  <c r="CQ126" i="1"/>
  <c r="P126" i="1"/>
  <c r="CQ84" i="1"/>
  <c r="BY92" i="1"/>
  <c r="Q76" i="1"/>
  <c r="CX43" i="3"/>
  <c r="CU35" i="3"/>
  <c r="CW38" i="3"/>
  <c r="CV35" i="3"/>
  <c r="CX35" i="3"/>
  <c r="CW37" i="3"/>
  <c r="CX39" i="3"/>
  <c r="CX37" i="3"/>
  <c r="CD26" i="1"/>
  <c r="AU39" i="1"/>
  <c r="DF70" i="3"/>
  <c r="DJ70" i="3" s="1"/>
  <c r="DG70" i="3"/>
  <c r="CX38" i="3"/>
  <c r="AB131" i="1"/>
  <c r="CR130" i="1"/>
  <c r="CS130" i="1"/>
  <c r="R130" i="1"/>
  <c r="GK130" i="1" s="1"/>
  <c r="AB126" i="1"/>
  <c r="CU101" i="3"/>
  <c r="CV101" i="3"/>
  <c r="CX101" i="3"/>
  <c r="Q85" i="1"/>
  <c r="CP85" i="1" s="1"/>
  <c r="O85" i="1" s="1"/>
  <c r="GX37" i="1"/>
  <c r="CW115" i="3"/>
  <c r="DH103" i="3"/>
  <c r="DI103" i="3"/>
  <c r="CX86" i="3"/>
  <c r="DH40" i="3"/>
  <c r="DI40" i="3"/>
  <c r="U169" i="1"/>
  <c r="AH165" i="1"/>
  <c r="U127" i="1"/>
  <c r="CZ34" i="1"/>
  <c r="Y34" i="1" s="1"/>
  <c r="DF90" i="3"/>
  <c r="DG90" i="3"/>
  <c r="DH90" i="3"/>
  <c r="DI90" i="3"/>
  <c r="DJ90" i="3" s="1"/>
  <c r="DI69" i="3"/>
  <c r="DF69" i="3"/>
  <c r="DJ69" i="3" s="1"/>
  <c r="DG69" i="3"/>
  <c r="DH69" i="3"/>
  <c r="U131" i="1"/>
  <c r="T127" i="1"/>
  <c r="CU113" i="3"/>
  <c r="CV113" i="3"/>
  <c r="CX113" i="3"/>
  <c r="R126" i="1"/>
  <c r="Q126" i="1"/>
  <c r="S126" i="1"/>
  <c r="T126" i="1"/>
  <c r="CY31" i="1"/>
  <c r="X31" i="1" s="1"/>
  <c r="U30" i="1"/>
  <c r="CU1" i="3"/>
  <c r="CV1" i="3"/>
  <c r="CX1" i="3"/>
  <c r="CX3" i="3"/>
  <c r="CX42" i="3"/>
  <c r="V169" i="1"/>
  <c r="AI165" i="1"/>
  <c r="AD35" i="1"/>
  <c r="AB35" i="1" s="1"/>
  <c r="CR35" i="1"/>
  <c r="Q35" i="1"/>
  <c r="CP35" i="1" s="1"/>
  <c r="O35" i="1" s="1"/>
  <c r="GM35" i="1" s="1"/>
  <c r="GN35" i="1" s="1"/>
  <c r="R35" i="1"/>
  <c r="GK35" i="1" s="1"/>
  <c r="CW80" i="3"/>
  <c r="CX80" i="3"/>
  <c r="S165" i="1"/>
  <c r="F184" i="1"/>
  <c r="S127" i="1"/>
  <c r="GX83" i="1"/>
  <c r="T30" i="1"/>
  <c r="DF100" i="3"/>
  <c r="DJ100" i="3" s="1"/>
  <c r="DG100" i="3"/>
  <c r="DH100" i="3"/>
  <c r="DF28" i="3"/>
  <c r="DG28" i="3"/>
  <c r="DJ28" i="3" s="1"/>
  <c r="AD127" i="1"/>
  <c r="AB127" i="1" s="1"/>
  <c r="R127" i="1"/>
  <c r="GK127" i="1" s="1"/>
  <c r="CD92" i="1"/>
  <c r="W37" i="1"/>
  <c r="CX114" i="3"/>
  <c r="DF71" i="3"/>
  <c r="DJ71" i="3" s="1"/>
  <c r="DG71" i="3"/>
  <c r="DH71" i="3"/>
  <c r="DI71" i="3"/>
  <c r="DF62" i="3"/>
  <c r="DG62" i="3"/>
  <c r="DJ62" i="3" s="1"/>
  <c r="DG30" i="3"/>
  <c r="DH30" i="3"/>
  <c r="DI30" i="3"/>
  <c r="CV26" i="3"/>
  <c r="CX26" i="3"/>
  <c r="DI10" i="3"/>
  <c r="DF10" i="3"/>
  <c r="P80" i="1"/>
  <c r="AB80" i="1"/>
  <c r="CQ80" i="1"/>
  <c r="CY35" i="1"/>
  <c r="X35" i="1" s="1"/>
  <c r="CZ35" i="1"/>
  <c r="Y35" i="1" s="1"/>
  <c r="CW119" i="3"/>
  <c r="CX119" i="3"/>
  <c r="S130" i="1"/>
  <c r="CG169" i="1"/>
  <c r="BX165" i="1"/>
  <c r="AO169" i="1"/>
  <c r="CP167" i="1"/>
  <c r="O167" i="1" s="1"/>
  <c r="CW120" i="3"/>
  <c r="CX120" i="3"/>
  <c r="CU118" i="3"/>
  <c r="CX118" i="3"/>
  <c r="CX121" i="3"/>
  <c r="P90" i="1"/>
  <c r="Q90" i="1"/>
  <c r="R90" i="1"/>
  <c r="GK90" i="1" s="1"/>
  <c r="S90" i="1"/>
  <c r="V37" i="1"/>
  <c r="DI66" i="3"/>
  <c r="DG66" i="3"/>
  <c r="DH66" i="3"/>
  <c r="DI32" i="3"/>
  <c r="DF32" i="3"/>
  <c r="DJ32" i="3" s="1"/>
  <c r="DG32" i="3"/>
  <c r="DH32" i="3"/>
  <c r="CW92" i="3"/>
  <c r="CX98" i="3"/>
  <c r="CX92" i="3"/>
  <c r="CX96" i="3"/>
  <c r="V32" i="1"/>
  <c r="CW91" i="3"/>
  <c r="CX82" i="3"/>
  <c r="DH57" i="3"/>
  <c r="DI29" i="3"/>
  <c r="DF29" i="3"/>
  <c r="CV72" i="3"/>
  <c r="CX72" i="3"/>
  <c r="CU123" i="3"/>
  <c r="CV123" i="3"/>
  <c r="CX123" i="3"/>
  <c r="CX128" i="3"/>
  <c r="I131" i="1"/>
  <c r="W131" i="1" s="1"/>
  <c r="AJ133" i="1" s="1"/>
  <c r="Q130" i="1"/>
  <c r="CX108" i="3"/>
  <c r="CW104" i="3"/>
  <c r="CX104" i="3"/>
  <c r="CX110" i="3"/>
  <c r="CW103" i="3"/>
  <c r="S83" i="1"/>
  <c r="U32" i="1"/>
  <c r="CX115" i="3"/>
  <c r="CU102" i="3"/>
  <c r="CX93" i="3"/>
  <c r="DG57" i="3"/>
  <c r="CX47" i="3"/>
  <c r="DF25" i="3"/>
  <c r="DJ25" i="3" s="1"/>
  <c r="DG25" i="3"/>
  <c r="DH25" i="3"/>
  <c r="DI25" i="3"/>
  <c r="DF23" i="3"/>
  <c r="DJ23" i="3" s="1"/>
  <c r="DG23" i="3"/>
  <c r="DH23" i="3"/>
  <c r="DI23" i="3"/>
  <c r="DF17" i="3"/>
  <c r="DG17" i="3"/>
  <c r="DH17" i="3"/>
  <c r="U129" i="1"/>
  <c r="GX86" i="1"/>
  <c r="CJ92" i="1" s="1"/>
  <c r="CT76" i="1"/>
  <c r="S76" i="1"/>
  <c r="CX117" i="3"/>
  <c r="CV102" i="3"/>
  <c r="CX102" i="3"/>
  <c r="AD76" i="1"/>
  <c r="AB76" i="1" s="1"/>
  <c r="CR76" i="1"/>
  <c r="CS76" i="1"/>
  <c r="R76" i="1"/>
  <c r="GK76" i="1" s="1"/>
  <c r="CX127" i="3"/>
  <c r="DG19" i="3"/>
  <c r="DH19" i="3"/>
  <c r="DI19" i="3"/>
  <c r="Q74" i="1"/>
  <c r="CR74" i="1"/>
  <c r="R74" i="1"/>
  <c r="DF130" i="3"/>
  <c r="DJ130" i="3" s="1"/>
  <c r="DG130" i="3"/>
  <c r="T129" i="1"/>
  <c r="V131" i="1"/>
  <c r="AI133" i="1" s="1"/>
  <c r="S129" i="1"/>
  <c r="CT129" i="1"/>
  <c r="AB83" i="1"/>
  <c r="CQ76" i="1"/>
  <c r="P76" i="1"/>
  <c r="CW125" i="3"/>
  <c r="CX125" i="3"/>
  <c r="CX95" i="3"/>
  <c r="DF53" i="3"/>
  <c r="DJ53" i="3" s="1"/>
  <c r="DG53" i="3"/>
  <c r="DH53" i="3"/>
  <c r="DI53" i="3"/>
  <c r="DF51" i="3"/>
  <c r="DJ51" i="3" s="1"/>
  <c r="DG51" i="3"/>
  <c r="CW9" i="3"/>
  <c r="CX9" i="3"/>
  <c r="V84" i="1"/>
  <c r="CQ78" i="1"/>
  <c r="P78" i="1"/>
  <c r="CP78" i="1" s="1"/>
  <c r="O78" i="1" s="1"/>
  <c r="GM78" i="1" s="1"/>
  <c r="GO78" i="1" s="1"/>
  <c r="P74" i="1"/>
  <c r="CQ74" i="1"/>
  <c r="AO39" i="1"/>
  <c r="BX26" i="1"/>
  <c r="CG39" i="1"/>
  <c r="S33" i="1"/>
  <c r="CT33" i="1"/>
  <c r="CX106" i="3"/>
  <c r="CX89" i="3"/>
  <c r="AD75" i="1"/>
  <c r="CR33" i="1"/>
  <c r="CS33" i="1"/>
  <c r="CW60" i="3"/>
  <c r="CV58" i="3"/>
  <c r="CX58" i="3"/>
  <c r="DF50" i="3"/>
  <c r="DJ50" i="3" s="1"/>
  <c r="DG50" i="3"/>
  <c r="DH50" i="3"/>
  <c r="P75" i="1"/>
  <c r="CP75" i="1" s="1"/>
  <c r="O75" i="1" s="1"/>
  <c r="CQ75" i="1"/>
  <c r="AB36" i="1"/>
  <c r="CQ36" i="1"/>
  <c r="DI75" i="3"/>
  <c r="DF75" i="3"/>
  <c r="DJ75" i="3" s="1"/>
  <c r="DG75" i="3"/>
  <c r="DF12" i="3"/>
  <c r="DJ12" i="3" s="1"/>
  <c r="DG12" i="3"/>
  <c r="DH12" i="3"/>
  <c r="DI12" i="3"/>
  <c r="AB75" i="1"/>
  <c r="P33" i="1"/>
  <c r="CP33" i="1" s="1"/>
  <c r="O33" i="1" s="1"/>
  <c r="CQ33" i="1"/>
  <c r="CU4" i="3"/>
  <c r="CX6" i="3"/>
  <c r="DF77" i="3"/>
  <c r="DJ77" i="3" s="1"/>
  <c r="DG77" i="3"/>
  <c r="DF14" i="3"/>
  <c r="DG14" i="3"/>
  <c r="CW62" i="3"/>
  <c r="CX16" i="3"/>
  <c r="W32" i="1"/>
  <c r="CC39" i="1"/>
  <c r="CX91" i="3"/>
  <c r="CX67" i="3"/>
  <c r="CX55" i="3"/>
  <c r="CX48" i="3"/>
  <c r="I36" i="1"/>
  <c r="CW11" i="3"/>
  <c r="CW49" i="3"/>
  <c r="CX52" i="3"/>
  <c r="CX49" i="3"/>
  <c r="AB30" i="1"/>
  <c r="CX65" i="3"/>
  <c r="DF31" i="3"/>
  <c r="DJ31" i="3" s="1"/>
  <c r="DG31" i="3"/>
  <c r="T32" i="1"/>
  <c r="CX61" i="3"/>
  <c r="CX11" i="3"/>
  <c r="CX27" i="3"/>
  <c r="P299" i="7" l="1"/>
  <c r="H299" i="7"/>
  <c r="Y299" i="7"/>
  <c r="H44" i="7"/>
  <c r="J299" i="7"/>
  <c r="O44" i="7"/>
  <c r="O88" i="7"/>
  <c r="H90" i="7" s="1"/>
  <c r="X44" i="7"/>
  <c r="H88" i="7"/>
  <c r="X88" i="7"/>
  <c r="P44" i="7"/>
  <c r="H54" i="7"/>
  <c r="X54" i="7"/>
  <c r="O299" i="7"/>
  <c r="H313" i="7" s="1"/>
  <c r="H317" i="7"/>
  <c r="I16" i="7"/>
  <c r="J301" i="7"/>
  <c r="I19" i="7"/>
  <c r="J251" i="7"/>
  <c r="P88" i="7"/>
  <c r="H251" i="7"/>
  <c r="J44" i="7"/>
  <c r="J88" i="7"/>
  <c r="BA39" i="1"/>
  <c r="CJ26" i="1"/>
  <c r="AH39" i="1"/>
  <c r="CJ71" i="1"/>
  <c r="BA92" i="1"/>
  <c r="W92" i="1"/>
  <c r="AJ71" i="1"/>
  <c r="AG39" i="1"/>
  <c r="AC39" i="1"/>
  <c r="W133" i="1"/>
  <c r="AJ124" i="1"/>
  <c r="V133" i="1"/>
  <c r="AI124" i="1"/>
  <c r="AJ39" i="1"/>
  <c r="V92" i="1"/>
  <c r="AI71" i="1"/>
  <c r="AG71" i="1"/>
  <c r="T92" i="1"/>
  <c r="CZ83" i="1"/>
  <c r="Y83" i="1" s="1"/>
  <c r="CY83" i="1"/>
  <c r="X83" i="1" s="1"/>
  <c r="CP83" i="1"/>
  <c r="O83" i="1" s="1"/>
  <c r="GM83" i="1" s="1"/>
  <c r="GO83" i="1" s="1"/>
  <c r="DI37" i="3"/>
  <c r="DF37" i="3"/>
  <c r="DG37" i="3"/>
  <c r="DJ37" i="3" s="1"/>
  <c r="DH37" i="3"/>
  <c r="DG27" i="3"/>
  <c r="DJ27" i="3" s="1"/>
  <c r="DH27" i="3"/>
  <c r="DI27" i="3"/>
  <c r="DF27" i="3"/>
  <c r="DF80" i="3"/>
  <c r="DG80" i="3"/>
  <c r="DJ80" i="3" s="1"/>
  <c r="DH80" i="3"/>
  <c r="DI80" i="3"/>
  <c r="DF46" i="3"/>
  <c r="DH46" i="3"/>
  <c r="DI46" i="3"/>
  <c r="DG46" i="3"/>
  <c r="DJ46" i="3" s="1"/>
  <c r="DG6" i="3"/>
  <c r="DH6" i="3"/>
  <c r="DI6" i="3"/>
  <c r="DF6" i="3"/>
  <c r="DJ6" i="3" s="1"/>
  <c r="DF119" i="3"/>
  <c r="DG119" i="3"/>
  <c r="DJ119" i="3" s="1"/>
  <c r="DH119" i="3"/>
  <c r="DI119" i="3"/>
  <c r="F108" i="1"/>
  <c r="BC71" i="1"/>
  <c r="DF43" i="3"/>
  <c r="DJ43" i="3" s="1"/>
  <c r="DG43" i="3"/>
  <c r="DH43" i="3"/>
  <c r="DI43" i="3"/>
  <c r="DF85" i="3"/>
  <c r="DJ85" i="3" s="1"/>
  <c r="DG85" i="3"/>
  <c r="DH85" i="3"/>
  <c r="DI85" i="3"/>
  <c r="DI128" i="3"/>
  <c r="DF128" i="3"/>
  <c r="DJ128" i="3" s="1"/>
  <c r="DG128" i="3"/>
  <c r="DH128" i="3"/>
  <c r="F172" i="1"/>
  <c r="P165" i="1"/>
  <c r="F142" i="1"/>
  <c r="AP124" i="1"/>
  <c r="AP92" i="1"/>
  <c r="BY71" i="1"/>
  <c r="CI92" i="1"/>
  <c r="CY84" i="1"/>
  <c r="X84" i="1" s="1"/>
  <c r="CZ84" i="1"/>
  <c r="Y84" i="1" s="1"/>
  <c r="DI79" i="3"/>
  <c r="DJ79" i="3" s="1"/>
  <c r="DF79" i="3"/>
  <c r="DG79" i="3"/>
  <c r="DH79" i="3"/>
  <c r="CY90" i="1"/>
  <c r="X90" i="1" s="1"/>
  <c r="CZ90" i="1"/>
  <c r="Y90" i="1" s="1"/>
  <c r="Q36" i="1"/>
  <c r="AD39" i="1" s="1"/>
  <c r="R36" i="1"/>
  <c r="GK36" i="1" s="1"/>
  <c r="S36" i="1"/>
  <c r="AF39" i="1" s="1"/>
  <c r="U36" i="1"/>
  <c r="T36" i="1"/>
  <c r="V36" i="1"/>
  <c r="AI39" i="1" s="1"/>
  <c r="W36" i="1"/>
  <c r="DH83" i="3"/>
  <c r="DI83" i="3"/>
  <c r="DG83" i="3"/>
  <c r="DF83" i="3"/>
  <c r="DJ83" i="3" s="1"/>
  <c r="CP32" i="1"/>
  <c r="O32" i="1" s="1"/>
  <c r="BC199" i="1"/>
  <c r="F49" i="1"/>
  <c r="AQ26" i="1"/>
  <c r="AQ199" i="1"/>
  <c r="F185" i="1"/>
  <c r="BC165" i="1"/>
  <c r="CZ76" i="1"/>
  <c r="Y76" i="1" s="1"/>
  <c r="CY76" i="1"/>
  <c r="X76" i="1" s="1"/>
  <c r="DH16" i="3"/>
  <c r="DI16" i="3"/>
  <c r="DG16" i="3"/>
  <c r="DF16" i="3"/>
  <c r="DJ16" i="3" s="1"/>
  <c r="U133" i="1"/>
  <c r="AH124" i="1"/>
  <c r="AS71" i="1"/>
  <c r="F109" i="1"/>
  <c r="GM167" i="1"/>
  <c r="AB169" i="1"/>
  <c r="DF39" i="3"/>
  <c r="DJ39" i="3" s="1"/>
  <c r="DG39" i="3"/>
  <c r="DH39" i="3"/>
  <c r="DI39" i="3"/>
  <c r="CY80" i="1"/>
  <c r="X80" i="1" s="1"/>
  <c r="CZ80" i="1"/>
  <c r="Y80" i="1" s="1"/>
  <c r="DH110" i="3"/>
  <c r="DF110" i="3"/>
  <c r="DJ110" i="3" s="1"/>
  <c r="DG110" i="3"/>
  <c r="DI110" i="3"/>
  <c r="CZ30" i="1"/>
  <c r="Y30" i="1" s="1"/>
  <c r="CY30" i="1"/>
  <c r="X30" i="1" s="1"/>
  <c r="GK74" i="1"/>
  <c r="AE92" i="1"/>
  <c r="CY37" i="1"/>
  <c r="X37" i="1" s="1"/>
  <c r="CZ37" i="1"/>
  <c r="Y37" i="1" s="1"/>
  <c r="AX133" i="1"/>
  <c r="CG124" i="1"/>
  <c r="CP130" i="1"/>
  <c r="O130" i="1" s="1"/>
  <c r="DF114" i="3"/>
  <c r="DG114" i="3"/>
  <c r="DJ114" i="3" s="1"/>
  <c r="DH114" i="3"/>
  <c r="DI114" i="3"/>
  <c r="AT165" i="1"/>
  <c r="F187" i="1"/>
  <c r="CP82" i="1"/>
  <c r="O82" i="1" s="1"/>
  <c r="DF89" i="3"/>
  <c r="DJ89" i="3" s="1"/>
  <c r="DI89" i="3"/>
  <c r="DG89" i="3"/>
  <c r="DH89" i="3"/>
  <c r="CP76" i="1"/>
  <c r="O76" i="1" s="1"/>
  <c r="GM76" i="1" s="1"/>
  <c r="GO76" i="1" s="1"/>
  <c r="CP90" i="1"/>
  <c r="O90" i="1" s="1"/>
  <c r="GM90" i="1" s="1"/>
  <c r="GO90" i="1" s="1"/>
  <c r="DI26" i="3"/>
  <c r="DJ26" i="3" s="1"/>
  <c r="DH26" i="3"/>
  <c r="DG26" i="3"/>
  <c r="DF26" i="3"/>
  <c r="CD124" i="1"/>
  <c r="AU133" i="1"/>
  <c r="F195" i="1"/>
  <c r="X165" i="1"/>
  <c r="F188" i="1"/>
  <c r="AU165" i="1"/>
  <c r="GM29" i="1"/>
  <c r="CY74" i="1"/>
  <c r="X74" i="1" s="1"/>
  <c r="CZ74" i="1"/>
  <c r="Y74" i="1" s="1"/>
  <c r="AF92" i="1"/>
  <c r="DH120" i="3"/>
  <c r="DI120" i="3"/>
  <c r="DF120" i="3"/>
  <c r="DG120" i="3"/>
  <c r="DJ120" i="3" s="1"/>
  <c r="AE133" i="1"/>
  <c r="GK126" i="1"/>
  <c r="DI35" i="3"/>
  <c r="DJ35" i="3" s="1"/>
  <c r="DH35" i="3"/>
  <c r="DF35" i="3"/>
  <c r="DG35" i="3"/>
  <c r="DH108" i="3"/>
  <c r="DF108" i="3"/>
  <c r="DJ108" i="3" s="1"/>
  <c r="DG108" i="3"/>
  <c r="DI108" i="3"/>
  <c r="BD71" i="1"/>
  <c r="F117" i="1"/>
  <c r="AQ124" i="1"/>
  <c r="F143" i="1"/>
  <c r="GM128" i="1"/>
  <c r="GO128" i="1" s="1"/>
  <c r="DF65" i="3"/>
  <c r="DJ65" i="3" s="1"/>
  <c r="DG65" i="3"/>
  <c r="DH65" i="3"/>
  <c r="DI65" i="3"/>
  <c r="CY32" i="1"/>
  <c r="X32" i="1" s="1"/>
  <c r="CZ32" i="1"/>
  <c r="Y32" i="1" s="1"/>
  <c r="AH92" i="1"/>
  <c r="AZ133" i="1"/>
  <c r="CI124" i="1"/>
  <c r="DF42" i="3"/>
  <c r="DJ42" i="3" s="1"/>
  <c r="DG42" i="3"/>
  <c r="DH42" i="3"/>
  <c r="DI42" i="3"/>
  <c r="DI3" i="3"/>
  <c r="DG3" i="3"/>
  <c r="DF3" i="3"/>
  <c r="DJ3" i="3" s="1"/>
  <c r="DH3" i="3"/>
  <c r="AQ71" i="1"/>
  <c r="F102" i="1"/>
  <c r="CP80" i="1"/>
  <c r="O80" i="1" s="1"/>
  <c r="GM80" i="1" s="1"/>
  <c r="GO80" i="1" s="1"/>
  <c r="R165" i="1"/>
  <c r="F183" i="1"/>
  <c r="DG106" i="3"/>
  <c r="DH106" i="3"/>
  <c r="DI106" i="3"/>
  <c r="DF106" i="3"/>
  <c r="DJ106" i="3" s="1"/>
  <c r="CP127" i="1"/>
  <c r="O127" i="1" s="1"/>
  <c r="DG38" i="3"/>
  <c r="DJ38" i="3" s="1"/>
  <c r="DH38" i="3"/>
  <c r="DI38" i="3"/>
  <c r="DF38" i="3"/>
  <c r="DI55" i="3"/>
  <c r="DF55" i="3"/>
  <c r="DJ55" i="3" s="1"/>
  <c r="DH55" i="3"/>
  <c r="DG55" i="3"/>
  <c r="DF102" i="3"/>
  <c r="DH102" i="3"/>
  <c r="DI102" i="3"/>
  <c r="DJ102" i="3" s="1"/>
  <c r="DG102" i="3"/>
  <c r="DF93" i="3"/>
  <c r="DG93" i="3"/>
  <c r="DJ93" i="3" s="1"/>
  <c r="DH93" i="3"/>
  <c r="DI93" i="3"/>
  <c r="DF121" i="3"/>
  <c r="DJ121" i="3" s="1"/>
  <c r="DG121" i="3"/>
  <c r="DH121" i="3"/>
  <c r="DI121" i="3"/>
  <c r="CP129" i="1"/>
  <c r="O129" i="1" s="1"/>
  <c r="CY75" i="1"/>
  <c r="X75" i="1" s="1"/>
  <c r="CZ75" i="1"/>
  <c r="Y75" i="1" s="1"/>
  <c r="T165" i="1"/>
  <c r="F190" i="1"/>
  <c r="CI26" i="1"/>
  <c r="AZ39" i="1"/>
  <c r="CY129" i="1"/>
  <c r="X129" i="1" s="1"/>
  <c r="CZ129" i="1"/>
  <c r="Y129" i="1" s="1"/>
  <c r="F193" i="1"/>
  <c r="W165" i="1"/>
  <c r="AC92" i="1"/>
  <c r="CP74" i="1"/>
  <c r="O74" i="1" s="1"/>
  <c r="DG11" i="3"/>
  <c r="DJ11" i="3" s="1"/>
  <c r="DF11" i="3"/>
  <c r="DH11" i="3"/>
  <c r="DI11" i="3"/>
  <c r="AO165" i="1"/>
  <c r="F173" i="1"/>
  <c r="DF9" i="3"/>
  <c r="DG9" i="3"/>
  <c r="DJ9" i="3" s="1"/>
  <c r="DH9" i="3"/>
  <c r="DI9" i="3"/>
  <c r="CG165" i="1"/>
  <c r="AX169" i="1"/>
  <c r="CY130" i="1"/>
  <c r="X130" i="1" s="1"/>
  <c r="CZ130" i="1"/>
  <c r="Y130" i="1" s="1"/>
  <c r="AD92" i="1"/>
  <c r="CP30" i="1"/>
  <c r="O30" i="1" s="1"/>
  <c r="P131" i="1"/>
  <c r="Q131" i="1"/>
  <c r="AD133" i="1" s="1"/>
  <c r="AU92" i="1"/>
  <c r="AU199" i="1" s="1"/>
  <c r="CD71" i="1"/>
  <c r="DF84" i="3"/>
  <c r="DJ84" i="3" s="1"/>
  <c r="DG84" i="3"/>
  <c r="DH84" i="3"/>
  <c r="DI84" i="3"/>
  <c r="DF49" i="3"/>
  <c r="DG49" i="3"/>
  <c r="DJ49" i="3" s="1"/>
  <c r="DH49" i="3"/>
  <c r="DI49" i="3"/>
  <c r="DG52" i="3"/>
  <c r="DH52" i="3"/>
  <c r="DI52" i="3"/>
  <c r="DF52" i="3"/>
  <c r="DJ52" i="3" s="1"/>
  <c r="DF95" i="3"/>
  <c r="DJ95" i="3" s="1"/>
  <c r="DH95" i="3"/>
  <c r="DI95" i="3"/>
  <c r="DG95" i="3"/>
  <c r="DI1" i="3"/>
  <c r="DJ1" i="3" s="1"/>
  <c r="DG1" i="3"/>
  <c r="DF1" i="3"/>
  <c r="DH1" i="3"/>
  <c r="S131" i="1"/>
  <c r="BD199" i="1"/>
  <c r="DH125" i="3"/>
  <c r="DI125" i="3"/>
  <c r="DG125" i="3"/>
  <c r="DJ125" i="3" s="1"/>
  <c r="DF125" i="3"/>
  <c r="CE165" i="1"/>
  <c r="AV169" i="1"/>
  <c r="DI48" i="3"/>
  <c r="DF48" i="3"/>
  <c r="DG48" i="3"/>
  <c r="DJ48" i="3" s="1"/>
  <c r="DH48" i="3"/>
  <c r="DF47" i="3"/>
  <c r="DG47" i="3"/>
  <c r="DJ47" i="3" s="1"/>
  <c r="DH47" i="3"/>
  <c r="DI47" i="3"/>
  <c r="CY33" i="1"/>
  <c r="X33" i="1" s="1"/>
  <c r="GM33" i="1" s="1"/>
  <c r="GN33" i="1" s="1"/>
  <c r="CZ33" i="1"/>
  <c r="Y33" i="1" s="1"/>
  <c r="DF67" i="3"/>
  <c r="DJ67" i="3" s="1"/>
  <c r="DI67" i="3"/>
  <c r="DG67" i="3"/>
  <c r="DH67" i="3"/>
  <c r="AX39" i="1"/>
  <c r="CG26" i="1"/>
  <c r="DG82" i="3"/>
  <c r="DJ82" i="3" s="1"/>
  <c r="DH82" i="3"/>
  <c r="DI82" i="3"/>
  <c r="DF82" i="3"/>
  <c r="DF118" i="3"/>
  <c r="DG118" i="3"/>
  <c r="DH118" i="3"/>
  <c r="DI118" i="3"/>
  <c r="DJ118" i="3" s="1"/>
  <c r="AG133" i="1"/>
  <c r="U165" i="1"/>
  <c r="F191" i="1"/>
  <c r="CP84" i="1"/>
  <c r="O84" i="1" s="1"/>
  <c r="DF96" i="3"/>
  <c r="DJ96" i="3" s="1"/>
  <c r="DG96" i="3"/>
  <c r="DH96" i="3"/>
  <c r="DI96" i="3"/>
  <c r="DI86" i="3"/>
  <c r="DG86" i="3"/>
  <c r="DF86" i="3"/>
  <c r="DJ86" i="3" s="1"/>
  <c r="DH86" i="3"/>
  <c r="DF92" i="3"/>
  <c r="DG92" i="3"/>
  <c r="DJ92" i="3" s="1"/>
  <c r="DH92" i="3"/>
  <c r="DI92" i="3"/>
  <c r="DF113" i="3"/>
  <c r="DG113" i="3"/>
  <c r="DH113" i="3"/>
  <c r="DI113" i="3"/>
  <c r="DJ113" i="3" s="1"/>
  <c r="F181" i="1"/>
  <c r="Q165" i="1"/>
  <c r="GM75" i="1"/>
  <c r="GO75" i="1" s="1"/>
  <c r="DF98" i="3"/>
  <c r="DJ98" i="3" s="1"/>
  <c r="DG98" i="3"/>
  <c r="DH98" i="3"/>
  <c r="DI98" i="3"/>
  <c r="CP37" i="1"/>
  <c r="O37" i="1" s="1"/>
  <c r="GM37" i="1" s="1"/>
  <c r="GN37" i="1" s="1"/>
  <c r="DI61" i="3"/>
  <c r="DG61" i="3"/>
  <c r="DJ61" i="3" s="1"/>
  <c r="DH61" i="3"/>
  <c r="DF61" i="3"/>
  <c r="DF104" i="3"/>
  <c r="DG104" i="3"/>
  <c r="DJ104" i="3" s="1"/>
  <c r="DI104" i="3"/>
  <c r="DH104" i="3"/>
  <c r="AS133" i="1"/>
  <c r="CB124" i="1"/>
  <c r="F196" i="1"/>
  <c r="Y165" i="1"/>
  <c r="DF58" i="3"/>
  <c r="DG58" i="3"/>
  <c r="DH58" i="3"/>
  <c r="DI58" i="3"/>
  <c r="DJ58" i="3" s="1"/>
  <c r="DF101" i="3"/>
  <c r="DG101" i="3"/>
  <c r="DH101" i="3"/>
  <c r="DI101" i="3"/>
  <c r="DJ101" i="3" s="1"/>
  <c r="CY82" i="1"/>
  <c r="X82" i="1" s="1"/>
  <c r="CZ82" i="1"/>
  <c r="Y82" i="1" s="1"/>
  <c r="F186" i="1"/>
  <c r="AS165" i="1"/>
  <c r="DF123" i="3"/>
  <c r="DI123" i="3"/>
  <c r="DJ123" i="3" s="1"/>
  <c r="DG123" i="3"/>
  <c r="DH123" i="3"/>
  <c r="F192" i="1"/>
  <c r="V165" i="1"/>
  <c r="DF127" i="3"/>
  <c r="DJ127" i="3" s="1"/>
  <c r="DG127" i="3"/>
  <c r="DH127" i="3"/>
  <c r="DI127" i="3"/>
  <c r="AX92" i="1"/>
  <c r="CG71" i="1"/>
  <c r="DI72" i="3"/>
  <c r="DJ72" i="3" s="1"/>
  <c r="DF72" i="3"/>
  <c r="DG72" i="3"/>
  <c r="DH72" i="3"/>
  <c r="AC133" i="1"/>
  <c r="CP126" i="1"/>
  <c r="O126" i="1" s="1"/>
  <c r="F105" i="1"/>
  <c r="BB199" i="1"/>
  <c r="BB71" i="1"/>
  <c r="DF91" i="3"/>
  <c r="DH91" i="3"/>
  <c r="DG91" i="3"/>
  <c r="DJ91" i="3" s="1"/>
  <c r="DI91" i="3"/>
  <c r="AT39" i="1"/>
  <c r="CC26" i="1"/>
  <c r="P36" i="1"/>
  <c r="AO199" i="1"/>
  <c r="AO26" i="1"/>
  <c r="F43" i="1"/>
  <c r="DF117" i="3"/>
  <c r="DJ117" i="3" s="1"/>
  <c r="DG117" i="3"/>
  <c r="DI117" i="3"/>
  <c r="DH117" i="3"/>
  <c r="DF115" i="3"/>
  <c r="DG115" i="3"/>
  <c r="DJ115" i="3" s="1"/>
  <c r="DH115" i="3"/>
  <c r="DI115" i="3"/>
  <c r="CZ127" i="1"/>
  <c r="Y127" i="1" s="1"/>
  <c r="CY127" i="1"/>
  <c r="X127" i="1" s="1"/>
  <c r="CY126" i="1"/>
  <c r="X126" i="1" s="1"/>
  <c r="CZ126" i="1"/>
  <c r="Y126" i="1" s="1"/>
  <c r="F58" i="1"/>
  <c r="AU26" i="1"/>
  <c r="CP34" i="1"/>
  <c r="O34" i="1" s="1"/>
  <c r="GM34" i="1" s="1"/>
  <c r="GN34" i="1" s="1"/>
  <c r="GX131" i="1"/>
  <c r="CJ133" i="1" s="1"/>
  <c r="AP26" i="1"/>
  <c r="F48" i="1"/>
  <c r="CY85" i="1"/>
  <c r="X85" i="1" s="1"/>
  <c r="GM85" i="1" s="1"/>
  <c r="GO85" i="1" s="1"/>
  <c r="CZ85" i="1"/>
  <c r="Y85" i="1" s="1"/>
  <c r="I15" i="7" l="1"/>
  <c r="I14" i="7" s="1"/>
  <c r="J90" i="7"/>
  <c r="J313" i="7"/>
  <c r="J317" i="7"/>
  <c r="H301" i="7"/>
  <c r="AI26" i="1"/>
  <c r="V39" i="1"/>
  <c r="S39" i="1"/>
  <c r="AF26" i="1"/>
  <c r="F218" i="1"/>
  <c r="AU22" i="1"/>
  <c r="AU229" i="1"/>
  <c r="AD124" i="1"/>
  <c r="Q133" i="1"/>
  <c r="AB39" i="1"/>
  <c r="P133" i="1"/>
  <c r="CE133" i="1"/>
  <c r="CF133" i="1"/>
  <c r="AC124" i="1"/>
  <c r="CH133" i="1"/>
  <c r="V71" i="1"/>
  <c r="F115" i="1"/>
  <c r="AC71" i="1"/>
  <c r="P92" i="1"/>
  <c r="CF92" i="1"/>
  <c r="CE92" i="1"/>
  <c r="CH92" i="1"/>
  <c r="AK92" i="1"/>
  <c r="GM82" i="1"/>
  <c r="GO82" i="1" s="1"/>
  <c r="F209" i="1"/>
  <c r="AQ22" i="1"/>
  <c r="AQ229" i="1"/>
  <c r="GM84" i="1"/>
  <c r="GO84" i="1" s="1"/>
  <c r="CP131" i="1"/>
  <c r="O131" i="1" s="1"/>
  <c r="W124" i="1"/>
  <c r="F157" i="1"/>
  <c r="AX71" i="1"/>
  <c r="F99" i="1"/>
  <c r="GM30" i="1"/>
  <c r="GN30" i="1" s="1"/>
  <c r="GN29" i="1"/>
  <c r="AK39" i="1"/>
  <c r="S92" i="1"/>
  <c r="AF71" i="1"/>
  <c r="AO22" i="1"/>
  <c r="F203" i="1"/>
  <c r="AO229" i="1"/>
  <c r="F50" i="1"/>
  <c r="AZ26" i="1"/>
  <c r="CP36" i="1"/>
  <c r="O36" i="1" s="1"/>
  <c r="AB165" i="1"/>
  <c r="O169" i="1"/>
  <c r="F152" i="1"/>
  <c r="AU124" i="1"/>
  <c r="BA71" i="1"/>
  <c r="F112" i="1"/>
  <c r="F140" i="1"/>
  <c r="AX124" i="1"/>
  <c r="BB22" i="1"/>
  <c r="F212" i="1"/>
  <c r="BB229" i="1"/>
  <c r="T71" i="1"/>
  <c r="F113" i="1"/>
  <c r="AX26" i="1"/>
  <c r="AX199" i="1"/>
  <c r="F46" i="1"/>
  <c r="BD22" i="1"/>
  <c r="BD229" i="1"/>
  <c r="F224" i="1"/>
  <c r="AB92" i="1"/>
  <c r="GM74" i="1"/>
  <c r="V124" i="1"/>
  <c r="F156" i="1"/>
  <c r="AD71" i="1"/>
  <c r="Q92" i="1"/>
  <c r="AG26" i="1"/>
  <c r="T39" i="1"/>
  <c r="AG124" i="1"/>
  <c r="T133" i="1"/>
  <c r="W71" i="1"/>
  <c r="F116" i="1"/>
  <c r="AV165" i="1"/>
  <c r="F174" i="1"/>
  <c r="GM129" i="1"/>
  <c r="GO129" i="1" s="1"/>
  <c r="F144" i="1"/>
  <c r="AZ124" i="1"/>
  <c r="U39" i="1"/>
  <c r="AH26" i="1"/>
  <c r="R133" i="1"/>
  <c r="AE124" i="1"/>
  <c r="CZ36" i="1"/>
  <c r="Y36" i="1" s="1"/>
  <c r="AL39" i="1" s="1"/>
  <c r="CY36" i="1"/>
  <c r="X36" i="1" s="1"/>
  <c r="AE39" i="1"/>
  <c r="AU71" i="1"/>
  <c r="F111" i="1"/>
  <c r="CF39" i="1"/>
  <c r="CH39" i="1"/>
  <c r="P39" i="1"/>
  <c r="AC26" i="1"/>
  <c r="CE39" i="1"/>
  <c r="CI71" i="1"/>
  <c r="AZ92" i="1"/>
  <c r="AT26" i="1"/>
  <c r="F57" i="1"/>
  <c r="GM130" i="1"/>
  <c r="GO130" i="1" s="1"/>
  <c r="GM127" i="1"/>
  <c r="GO127" i="1" s="1"/>
  <c r="AH71" i="1"/>
  <c r="U92" i="1"/>
  <c r="F155" i="1"/>
  <c r="U124" i="1"/>
  <c r="AB133" i="1"/>
  <c r="GM126" i="1"/>
  <c r="Q39" i="1"/>
  <c r="AD26" i="1"/>
  <c r="CY131" i="1"/>
  <c r="X131" i="1" s="1"/>
  <c r="AK133" i="1" s="1"/>
  <c r="CZ131" i="1"/>
  <c r="Y131" i="1" s="1"/>
  <c r="AL133" i="1" s="1"/>
  <c r="AJ26" i="1"/>
  <c r="W39" i="1"/>
  <c r="AL92" i="1"/>
  <c r="BA133" i="1"/>
  <c r="CJ124" i="1"/>
  <c r="BC22" i="1"/>
  <c r="F215" i="1"/>
  <c r="BC229" i="1"/>
  <c r="GM32" i="1"/>
  <c r="GN32" i="1" s="1"/>
  <c r="AX165" i="1"/>
  <c r="F176" i="1"/>
  <c r="F101" i="1"/>
  <c r="AP71" i="1"/>
  <c r="FR167" i="1"/>
  <c r="BY169" i="1" s="1"/>
  <c r="CA169" i="1"/>
  <c r="AS124" i="1"/>
  <c r="F150" i="1"/>
  <c r="AF133" i="1"/>
  <c r="R92" i="1"/>
  <c r="AE71" i="1"/>
  <c r="F59" i="1"/>
  <c r="BA26" i="1"/>
  <c r="BA199" i="1"/>
  <c r="X133" i="1" l="1"/>
  <c r="AK124" i="1"/>
  <c r="Y133" i="1"/>
  <c r="AL124" i="1"/>
  <c r="Y39" i="1"/>
  <c r="AL26" i="1"/>
  <c r="F95" i="1"/>
  <c r="P71" i="1"/>
  <c r="Y92" i="1"/>
  <c r="AL71" i="1"/>
  <c r="CH26" i="1"/>
  <c r="AY39" i="1"/>
  <c r="F60" i="1"/>
  <c r="T26" i="1"/>
  <c r="T199" i="1"/>
  <c r="AB124" i="1"/>
  <c r="O133" i="1"/>
  <c r="Q124" i="1"/>
  <c r="F145" i="1"/>
  <c r="S71" i="1"/>
  <c r="F107" i="1"/>
  <c r="F154" i="1"/>
  <c r="T124" i="1"/>
  <c r="F51" i="1"/>
  <c r="Q199" i="1"/>
  <c r="Q26" i="1"/>
  <c r="AR169" i="1"/>
  <c r="CA165" i="1"/>
  <c r="GM131" i="1"/>
  <c r="GO131" i="1" s="1"/>
  <c r="U71" i="1"/>
  <c r="F114" i="1"/>
  <c r="AK71" i="1"/>
  <c r="X92" i="1"/>
  <c r="BA22" i="1"/>
  <c r="BA229" i="1"/>
  <c r="F219" i="1"/>
  <c r="H16" i="2" s="1"/>
  <c r="H18" i="2" s="1"/>
  <c r="F103" i="1"/>
  <c r="AZ71" i="1"/>
  <c r="W26" i="1"/>
  <c r="F63" i="1"/>
  <c r="W199" i="1"/>
  <c r="AY133" i="1"/>
  <c r="CH124" i="1"/>
  <c r="S133" i="1"/>
  <c r="AF124" i="1"/>
  <c r="CE124" i="1"/>
  <c r="AV133" i="1"/>
  <c r="O39" i="1"/>
  <c r="AB26" i="1"/>
  <c r="CA92" i="1"/>
  <c r="GO74" i="1"/>
  <c r="CC92" i="1" s="1"/>
  <c r="GM36" i="1"/>
  <c r="R124" i="1"/>
  <c r="F147" i="1"/>
  <c r="F245" i="1"/>
  <c r="BC18" i="1"/>
  <c r="AO18" i="1"/>
  <c r="F233" i="1"/>
  <c r="CH71" i="1"/>
  <c r="AY92" i="1"/>
  <c r="F54" i="1"/>
  <c r="S26" i="1"/>
  <c r="S199" i="1"/>
  <c r="AK26" i="1"/>
  <c r="X39" i="1"/>
  <c r="P199" i="1"/>
  <c r="P26" i="1"/>
  <c r="F42" i="1"/>
  <c r="CF124" i="1"/>
  <c r="AW133" i="1"/>
  <c r="AW39" i="1"/>
  <c r="CF26" i="1"/>
  <c r="F136" i="1"/>
  <c r="P124" i="1"/>
  <c r="BY165" i="1"/>
  <c r="CI169" i="1"/>
  <c r="AP169" i="1"/>
  <c r="CH169" i="1"/>
  <c r="CF169" i="1"/>
  <c r="O165" i="1"/>
  <c r="F171" i="1"/>
  <c r="AQ18" i="1"/>
  <c r="F239" i="1"/>
  <c r="AU18" i="1"/>
  <c r="F248" i="1"/>
  <c r="F254" i="1"/>
  <c r="BD18" i="1"/>
  <c r="F61" i="1"/>
  <c r="U26" i="1"/>
  <c r="U199" i="1"/>
  <c r="AX22" i="1"/>
  <c r="AX229" i="1"/>
  <c r="F206" i="1"/>
  <c r="CE71" i="1"/>
  <c r="AV92" i="1"/>
  <c r="V26" i="1"/>
  <c r="F62" i="1"/>
  <c r="V199" i="1"/>
  <c r="F153" i="1"/>
  <c r="BA124" i="1"/>
  <c r="BB18" i="1"/>
  <c r="F242" i="1"/>
  <c r="CE26" i="1"/>
  <c r="AV39" i="1"/>
  <c r="F106" i="1"/>
  <c r="R71" i="1"/>
  <c r="F104" i="1"/>
  <c r="Q71" i="1"/>
  <c r="GO126" i="1"/>
  <c r="CC133" i="1" s="1"/>
  <c r="CA133" i="1"/>
  <c r="R39" i="1"/>
  <c r="AE26" i="1"/>
  <c r="AB71" i="1"/>
  <c r="O92" i="1"/>
  <c r="AW92" i="1"/>
  <c r="CF71" i="1"/>
  <c r="F53" i="1" l="1"/>
  <c r="R26" i="1"/>
  <c r="R199" i="1"/>
  <c r="U22" i="1"/>
  <c r="U229" i="1"/>
  <c r="F221" i="1"/>
  <c r="F97" i="1"/>
  <c r="AV71" i="1"/>
  <c r="BA18" i="1"/>
  <c r="F249" i="1"/>
  <c r="CC124" i="1"/>
  <c r="AT133" i="1"/>
  <c r="CA71" i="1"/>
  <c r="AR92" i="1"/>
  <c r="F138" i="1"/>
  <c r="AV124" i="1"/>
  <c r="S124" i="1"/>
  <c r="F148" i="1"/>
  <c r="F94" i="1"/>
  <c r="O71" i="1"/>
  <c r="T229" i="1"/>
  <c r="F220" i="1"/>
  <c r="T22" i="1"/>
  <c r="AR133" i="1"/>
  <c r="CA124" i="1"/>
  <c r="AT92" i="1"/>
  <c r="CC71" i="1"/>
  <c r="Y71" i="1"/>
  <c r="F119" i="1"/>
  <c r="O26" i="1"/>
  <c r="O199" i="1"/>
  <c r="F41" i="1"/>
  <c r="F197" i="1"/>
  <c r="AR165" i="1"/>
  <c r="F214" i="1"/>
  <c r="S22" i="1"/>
  <c r="S229" i="1"/>
  <c r="Y124" i="1"/>
  <c r="F160" i="1"/>
  <c r="CI165" i="1"/>
  <c r="AZ169" i="1"/>
  <c r="AW71" i="1"/>
  <c r="F98" i="1"/>
  <c r="F135" i="1"/>
  <c r="O124" i="1"/>
  <c r="F236" i="1"/>
  <c r="AX18" i="1"/>
  <c r="F139" i="1"/>
  <c r="AW124" i="1"/>
  <c r="AY26" i="1"/>
  <c r="AY199" i="1"/>
  <c r="F47" i="1"/>
  <c r="F44" i="1"/>
  <c r="AV26" i="1"/>
  <c r="AV199" i="1"/>
  <c r="Y26" i="1"/>
  <c r="Y199" i="1"/>
  <c r="F66" i="1"/>
  <c r="CF165" i="1"/>
  <c r="AW169" i="1"/>
  <c r="F100" i="1"/>
  <c r="AY71" i="1"/>
  <c r="F141" i="1"/>
  <c r="AY124" i="1"/>
  <c r="F178" i="1"/>
  <c r="AP165" i="1"/>
  <c r="AP199" i="1"/>
  <c r="AW26" i="1"/>
  <c r="F45" i="1"/>
  <c r="X71" i="1"/>
  <c r="F118" i="1"/>
  <c r="GN36" i="1"/>
  <c r="CB39" i="1" s="1"/>
  <c r="CA39" i="1"/>
  <c r="P229" i="1"/>
  <c r="P22" i="1"/>
  <c r="F202" i="1"/>
  <c r="X26" i="1"/>
  <c r="X199" i="1"/>
  <c r="F65" i="1"/>
  <c r="Q229" i="1"/>
  <c r="F211" i="1"/>
  <c r="Q22" i="1"/>
  <c r="V22" i="1"/>
  <c r="V229" i="1"/>
  <c r="F222" i="1"/>
  <c r="CH165" i="1"/>
  <c r="AY169" i="1"/>
  <c r="F223" i="1"/>
  <c r="W229" i="1"/>
  <c r="W22" i="1"/>
  <c r="X124" i="1"/>
  <c r="F159" i="1"/>
  <c r="P18" i="1" l="1"/>
  <c r="F232" i="1"/>
  <c r="F175" i="1"/>
  <c r="AW165" i="1"/>
  <c r="AR39" i="1"/>
  <c r="CA26" i="1"/>
  <c r="AT124" i="1"/>
  <c r="F151" i="1"/>
  <c r="W18" i="1"/>
  <c r="F253" i="1"/>
  <c r="AT71" i="1"/>
  <c r="F110" i="1"/>
  <c r="AT199" i="1"/>
  <c r="AR124" i="1"/>
  <c r="F161" i="1"/>
  <c r="Y22" i="1"/>
  <c r="Y229" i="1"/>
  <c r="F226" i="1"/>
  <c r="F204" i="1"/>
  <c r="AV229" i="1"/>
  <c r="AV22" i="1"/>
  <c r="AY22" i="1"/>
  <c r="AY229" i="1"/>
  <c r="F207" i="1"/>
  <c r="AW199" i="1"/>
  <c r="F213" i="1"/>
  <c r="J16" i="2" s="1"/>
  <c r="J18" i="2" s="1"/>
  <c r="R229" i="1"/>
  <c r="R22" i="1"/>
  <c r="X22" i="1"/>
  <c r="X229" i="1"/>
  <c r="F225" i="1"/>
  <c r="AS39" i="1"/>
  <c r="CB26" i="1"/>
  <c r="O229" i="1"/>
  <c r="O22" i="1"/>
  <c r="F201" i="1"/>
  <c r="F177" i="1"/>
  <c r="AY165" i="1"/>
  <c r="F252" i="1"/>
  <c r="V18" i="1"/>
  <c r="U18" i="1"/>
  <c r="F251" i="1"/>
  <c r="F244" i="1"/>
  <c r="S18" i="1"/>
  <c r="AR71" i="1"/>
  <c r="F120" i="1"/>
  <c r="AP22" i="1"/>
  <c r="AP229" i="1"/>
  <c r="F208" i="1"/>
  <c r="G16" i="2" s="1"/>
  <c r="G18" i="2" s="1"/>
  <c r="Q18" i="1"/>
  <c r="F241" i="1"/>
  <c r="F180" i="1"/>
  <c r="AZ165" i="1"/>
  <c r="AZ199" i="1"/>
  <c r="T18" i="1"/>
  <c r="F250" i="1"/>
  <c r="AS199" i="1" l="1"/>
  <c r="AS26" i="1"/>
  <c r="F56" i="1"/>
  <c r="F234" i="1"/>
  <c r="AV18" i="1"/>
  <c r="F256" i="1"/>
  <c r="Y18" i="1"/>
  <c r="AZ22" i="1"/>
  <c r="AZ229" i="1"/>
  <c r="F210" i="1"/>
  <c r="AT22" i="1"/>
  <c r="F217" i="1"/>
  <c r="F16" i="2" s="1"/>
  <c r="F18" i="2" s="1"/>
  <c r="AT229" i="1"/>
  <c r="AP18" i="1"/>
  <c r="F238" i="1"/>
  <c r="R18" i="1"/>
  <c r="F243" i="1"/>
  <c r="F67" i="1"/>
  <c r="AR199" i="1"/>
  <c r="AR26" i="1"/>
  <c r="O18" i="1"/>
  <c r="F231" i="1"/>
  <c r="X18" i="1"/>
  <c r="F255" i="1"/>
  <c r="F205" i="1"/>
  <c r="AW229" i="1"/>
  <c r="AW22" i="1"/>
  <c r="AY18" i="1"/>
  <c r="F237" i="1"/>
  <c r="F240" i="1" l="1"/>
  <c r="AZ18" i="1"/>
  <c r="AR22" i="1"/>
  <c r="AR229" i="1"/>
  <c r="F227" i="1"/>
  <c r="F235" i="1"/>
  <c r="AW18" i="1"/>
  <c r="F247" i="1"/>
  <c r="AT18" i="1"/>
  <c r="AS22" i="1"/>
  <c r="F216" i="1"/>
  <c r="E16" i="2" s="1"/>
  <c r="AS229" i="1"/>
  <c r="AS18" i="1" l="1"/>
  <c r="F246" i="1"/>
  <c r="E18" i="2"/>
  <c r="I16" i="2"/>
  <c r="I18" i="2" s="1"/>
  <c r="AR18" i="1"/>
  <c r="F257" i="1"/>
</calcChain>
</file>

<file path=xl/sharedStrings.xml><?xml version="1.0" encoding="utf-8"?>
<sst xmlns="http://schemas.openxmlformats.org/spreadsheetml/2006/main" count="4133" uniqueCount="476">
  <si>
    <t>Smeta.RU  (495) 974-1589</t>
  </si>
  <si>
    <t>_PS_</t>
  </si>
  <si>
    <t>Smeta.RU</t>
  </si>
  <si>
    <t/>
  </si>
  <si>
    <t>02-01-02</t>
  </si>
  <si>
    <t>02-01-02 БКТП 2х400 кВА. ЭТ ТП.</t>
  </si>
  <si>
    <t>198108/МКС.ЭТ, 198108/МКС-ПОС.ТП</t>
  </si>
  <si>
    <t>Шевченко Е.И.</t>
  </si>
  <si>
    <t>Начальник сметного отдела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</si>
  <si>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</si>
  <si>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</si>
  <si>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</si>
  <si>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75</t>
  </si>
  <si>
    <t>Территориальные сметные нормативы для Москвы ТСН-2001 (МГЭ), дополнение 75</t>
  </si>
  <si>
    <t>Поправки для ТСН-2001 от 25.12.2024 г. доп.75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</si>
  <si>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</si>
  <si>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</si>
  <si>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</si>
  <si>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</si>
  <si>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Строительные работы</t>
  </si>
  <si>
    <t>Глубинный электрод заземления</t>
  </si>
  <si>
    <t>1</t>
  </si>
  <si>
    <t>3.4-6-2</t>
  </si>
  <si>
    <t>Шнековое бурение скважин глубиной до 30 м, диаметром до 135 мм, в грунтах 2 группы</t>
  </si>
  <si>
    <t>100 М БУРЕНИЯ</t>
  </si>
  <si>
    <t>ТСН-2001.3 Доп. 70, Сб. 4, т. 6, поз. 2</t>
  </si>
  <si>
    <t>)*1,1</t>
  </si>
  <si>
    <t>ТСН-2001.3-4. 4-1...4-20</t>
  </si>
  <si>
    <t>ТСН-2001.3-4-1</t>
  </si>
  <si>
    <t>Поправка: О.П. п.3.4.30.в</t>
  </si>
  <si>
    <t>1,1</t>
  </si>
  <si>
    <t>1.1-1-1465</t>
  </si>
  <si>
    <t>Шнек буровой, диаметр 135 мм</t>
  </si>
  <si>
    <t>шт.</t>
  </si>
  <si>
    <t>ТСН-2001.1 Доп. 73, Р. 1, о. 1, поз. 1465</t>
  </si>
  <si>
    <t>2</t>
  </si>
  <si>
    <t>3.4-9-41</t>
  </si>
  <si>
    <t>Свободный спуск или подъем обсадных труб (надфильтровых труб) со сварным соединением, глубиной до 50 м, в трубах большего диаметра, станками вращательного бурения, диаметром 150 мм</t>
  </si>
  <si>
    <t>10 м спуска и подъема труб</t>
  </si>
  <si>
    <t>ТСН-2001.3 Доп. 70, Сб. 4, т. 9, поз. 41</t>
  </si>
  <si>
    <t>2,1</t>
  </si>
  <si>
    <t>1.12-6-29</t>
  </si>
  <si>
    <t>Трубы стальные электросварные прямошовные, ГОСТ 10705-80, ГОСТ 10704-91, наружный диаметр 102 мм, толщина стенки 4 мм</t>
  </si>
  <si>
    <t>м</t>
  </si>
  <si>
    <t>ТСН-2001.1 Доп. 70, Р. 12, о. 6, поз. 29</t>
  </si>
  <si>
    <t>3</t>
  </si>
  <si>
    <t>3.4-11-1</t>
  </si>
  <si>
    <t>Резка обсадных труб диаметром 168 мм</t>
  </si>
  <si>
    <t>100 м труб</t>
  </si>
  <si>
    <t>ТСН-2001.3 Доп. 70, Сб. 4, т. 11, поз. 1</t>
  </si>
  <si>
    <t>4</t>
  </si>
  <si>
    <t>3.4-10-1</t>
  </si>
  <si>
    <t>Сварка обсадных труб диаметром 168 мм</t>
  </si>
  <si>
    <t>ТСН-2001.3. Доп. 1-42. Сб. 4, т. 10, поз. 1</t>
  </si>
  <si>
    <t>5</t>
  </si>
  <si>
    <t>3.4-16-1</t>
  </si>
  <si>
    <t>Засыпка песка и гравия в межтрубное пространство при вращательном способе бурения</t>
  </si>
  <si>
    <t>10 м3 засыпаемого материала</t>
  </si>
  <si>
    <t>ТСН-2001.3. Доп. 1-42. Сб. 4, т. 16, поз. 1</t>
  </si>
  <si>
    <t>5,1</t>
  </si>
  <si>
    <t>1.1-2-69</t>
  </si>
  <si>
    <t>Соль поваренная</t>
  </si>
  <si>
    <t>кг</t>
  </si>
  <si>
    <t>ТСН-2001.1. Доп. 1-42. Р. 1, о. 2, поз. 69</t>
  </si>
  <si>
    <t>5,2</t>
  </si>
  <si>
    <t>1.1-1-1720</t>
  </si>
  <si>
    <t>Графит измельченный</t>
  </si>
  <si>
    <t>т</t>
  </si>
  <si>
    <t>ТСН-2001.1. Доп. 1-42. Р. 1, о. 1, поз. 1720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</si>
  <si>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</si>
  <si>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</si>
  <si>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</si>
  <si>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</si>
  <si>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</si>
  <si>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</si>
  <si>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</si>
  <si>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</si>
  <si>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</si>
  <si>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</si>
  <si>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</si>
  <si>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</si>
  <si>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</si>
  <si>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</si>
  <si>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</si>
  <si>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</si>
  <si>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</si>
  <si>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</si>
  <si>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</si>
  <si>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</si>
  <si>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</si>
  <si>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</si>
  <si>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</si>
  <si>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</si>
  <si>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</si>
  <si>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</si>
  <si>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</si>
  <si>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</si>
  <si>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</si>
  <si>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</si>
  <si>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</si>
  <si>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</si>
  <si>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</si>
  <si>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</si>
  <si>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</si>
  <si>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</si>
  <si>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</si>
  <si>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</si>
  <si>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</si>
  <si>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</si>
  <si>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</si>
  <si>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</si>
  <si>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</si>
  <si>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</si>
  <si>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</si>
  <si>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</si>
  <si>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</si>
  <si>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</si>
  <si>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</si>
  <si>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</si>
  <si>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</si>
  <si>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</si>
  <si>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</si>
  <si>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</si>
  <si>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</si>
  <si>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Силовые трансформаторы</t>
  </si>
  <si>
    <t>6</t>
  </si>
  <si>
    <t>4.8-42-2</t>
  </si>
  <si>
    <t>Монтаж трансформатора силового, автотрансформатора или масляного реактора массой до 3 т</t>
  </si>
  <si>
    <t>1  ШТ.</t>
  </si>
  <si>
    <t>ТСН-2001.4 Доп. 73, Сб. 8, т. 42, поз. 2</t>
  </si>
  <si>
    <t>Монтаж оборудования</t>
  </si>
  <si>
    <t>ТСН-2001.4-8. 8-28...8-72</t>
  </si>
  <si>
    <t>ТСН-2001.4-8-2</t>
  </si>
  <si>
    <t>7</t>
  </si>
  <si>
    <t>4.8-50-1</t>
  </si>
  <si>
    <t>Монтаж шины ответвительной с одной полосой в фазе, медной или алюминиевой, сечением до 250 мм2 (накладки ВН; ШМТ 30х5)</t>
  </si>
  <si>
    <t>100 м</t>
  </si>
  <si>
    <t>ТСН-2001.4 Доп. 68, Сб. 8, т. 50, поз. 1</t>
  </si>
  <si>
    <t>8</t>
  </si>
  <si>
    <t>4.8-50-4</t>
  </si>
  <si>
    <t>Монтаж шины ответвительной с одной полосой в фазе, медной или алюминиевой, сечением до 1000 мм2 (накладки НН; ШМТ 100х8)</t>
  </si>
  <si>
    <t>ТСН-2001.4 Доп. 69, Сб. 8, т. 50, поз. 4</t>
  </si>
  <si>
    <t>Кабельные перемычки 10 кВ</t>
  </si>
  <si>
    <t>9</t>
  </si>
  <si>
    <t>4.8-77-3</t>
  </si>
  <si>
    <t>Прокладка кабеля напряжением до 35 кВ по дну канала без креплений при массе 1 м до 3 кг (АПвВнг(А)-LS 1х120/35)</t>
  </si>
  <si>
    <t>100 М КАБЕЛЯ</t>
  </si>
  <si>
    <t>ТСН-2001.4 Доп. 69, Сб. 8, т. 77, поз. 3</t>
  </si>
  <si>
    <t>ТСН-2001.4-8. 8-73...8-80</t>
  </si>
  <si>
    <t>ТСН-2001.4-8-3</t>
  </si>
  <si>
    <t>10</t>
  </si>
  <si>
    <t>4.8-77-2</t>
  </si>
  <si>
    <t>Прокладка кабеля напряжением до 35 кВ по дну канала без креплений при массе 1 м до 2 кг  (АПвВнг(А)-LS 1х95/25)</t>
  </si>
  <si>
    <t>ТСН-2001.4 Доп. 69, Сб. 8, т. 77, поз. 2</t>
  </si>
  <si>
    <t>11</t>
  </si>
  <si>
    <t>4.8-306-1</t>
  </si>
  <si>
    <t>Монтаж системы изоляционного адаптера для кабельного ввода напряжением до 10 кВ</t>
  </si>
  <si>
    <t>100 жил</t>
  </si>
  <si>
    <t>ТСН-2001.4 Доп. 68, Сб. 8, т. 306, поз. 1</t>
  </si>
  <si>
    <t>ТСН-2001.4-8. 8-301…8-309 (доп. 30)</t>
  </si>
  <si>
    <t>ТСН-2001.4-8-34</t>
  </si>
  <si>
    <t>Силовые кабели 0,4 кВ</t>
  </si>
  <si>
    <t>12</t>
  </si>
  <si>
    <t>4.8-237-17</t>
  </si>
  <si>
    <t>Кожух металлический для защиты вводов и электрооборудования</t>
  </si>
  <si>
    <t>1 кг</t>
  </si>
  <si>
    <t>ТСН-2001.4. Доп. 1-42. Сб. 8, т. 237, поз. 17</t>
  </si>
  <si>
    <t>ТСН-2001.4-8. 8-188...8-272</t>
  </si>
  <si>
    <t>ТСН-2001.4-8-18</t>
  </si>
  <si>
    <t>13</t>
  </si>
  <si>
    <t>4.8-79-1</t>
  </si>
  <si>
    <t>Прокладка кабеля напряжением до 35 кВ по установленным конструкциям и лоткам с креплением на поворотах и в конце трассы при массе 1 м до 1 кг (ВВГнг(А)-LS 1х240)</t>
  </si>
  <si>
    <t>ТСН-2001.4 Доп. 68, Сб. 8, т. 79, поз. 1</t>
  </si>
  <si>
    <t>14</t>
  </si>
  <si>
    <t>4.8-80-1</t>
  </si>
  <si>
    <t>Прокладка кабеля напряжением до 35 кВ в проложенных трубах, блоках и коробах, при массе 1 м до 1 кг (ВВГнг(А)-LS 4х16, ВВГнг(А)-LS 4х4)</t>
  </si>
  <si>
    <t>ТСН-2001.4 Доп. 69, Сб. 8, т. 80, поз. 1</t>
  </si>
  <si>
    <t>15</t>
  </si>
  <si>
    <t>4.8-76-7</t>
  </si>
  <si>
    <t>Присоединение к зажимам жил проводов или кабелей сечением до 240 мм2</t>
  </si>
  <si>
    <t>100 шт.</t>
  </si>
  <si>
    <t>ТСН-2001.4 Доп. 67, Сб. 8, т. 76, поз. 7</t>
  </si>
  <si>
    <t>16</t>
  </si>
  <si>
    <t>4.8-76-3</t>
  </si>
  <si>
    <t>Присоединение к зажимам жил проводов или кабелей сечением до 16 мм2</t>
  </si>
  <si>
    <t>ТСН-2001.4 Доп. 67, Сб. 8, т. 76, поз. 3</t>
  </si>
  <si>
    <t>17</t>
  </si>
  <si>
    <t>4.8-76-2</t>
  </si>
  <si>
    <t>Присоединение к зажимам жил проводов или кабелей сечением до 6 мм2</t>
  </si>
  <si>
    <t>ТСН-2001.4 Доп. 67, Сб. 8, т. 76, поз. 2</t>
  </si>
  <si>
    <t>Контрольные кабели АВР</t>
  </si>
  <si>
    <t>18</t>
  </si>
  <si>
    <t>4.8-162-1</t>
  </si>
  <si>
    <t>Прокладка в коробах провода сечением до 6 мм2 (ВВГнг(А)-LS 4х2,5, КВВГнг(А)-LS 3х1,5, КВВГнг(А)-LS 10х1,5)</t>
  </si>
  <si>
    <t>ТСН-2001.4 Доп. 68, Сб. 8, т. 162, поз. 1</t>
  </si>
  <si>
    <t>ТСН-2001.4-8. 8-155...8-184</t>
  </si>
  <si>
    <t>ТСН-2001.4-8-16</t>
  </si>
  <si>
    <t>19</t>
  </si>
  <si>
    <t>4.8-76-1</t>
  </si>
  <si>
    <t>Присоединение к зажимам жил проводов или кабелей сечением до 2,5 мм2</t>
  </si>
  <si>
    <t>ТСН-2001.4 Доп. 67, Сб. 8, т. 76, поз. 1</t>
  </si>
  <si>
    <t>Внешний контур заземления</t>
  </si>
  <si>
    <t>20</t>
  </si>
  <si>
    <t>4.8-186-1</t>
  </si>
  <si>
    <t>Монтаж заземлителя вертикального из угловой стали размером 50х50х5 мм</t>
  </si>
  <si>
    <t>10 шт.</t>
  </si>
  <si>
    <t>ТСН-2001.4 Доп. 68, Сб. 8, т. 186, поз. 1</t>
  </si>
  <si>
    <t>ТСН-2001.4-8. 8-185...8-187</t>
  </si>
  <si>
    <t>ТСН-2001.4-8-17</t>
  </si>
  <si>
    <t>21</t>
  </si>
  <si>
    <t>1.1-1-1120</t>
  </si>
  <si>
    <t>Уголок равнополочный, для строительных стальных конструкций, ширина полки 35-70 мм, сталь С235, С245</t>
  </si>
  <si>
    <t>ТСН-2001.1 Доп. 48, Р. 1, о. 1, поз. 1120</t>
  </si>
  <si>
    <t>Материалы строительные</t>
  </si>
  <si>
    <t>ТСН-2001.1 Материалы строительные</t>
  </si>
  <si>
    <t>ТСН-2001.1-1</t>
  </si>
  <si>
    <t>22</t>
  </si>
  <si>
    <t>4.8-187-2</t>
  </si>
  <si>
    <t>Монтаж заземляющего проводника горизонтального из стали полосовой сечением 160 мм2</t>
  </si>
  <si>
    <t>ТСН-2001.4 Доп. 68, Сб. 8, т. 187, поз. 2</t>
  </si>
  <si>
    <t>23</t>
  </si>
  <si>
    <t>1.1-1-1092</t>
  </si>
  <si>
    <t>Полоса из стали углеродистой обыкновенного качества, спокойной</t>
  </si>
  <si>
    <t>ТСН-2001.1 Доп. 48, Р. 1, о. 1, поз. 1092</t>
  </si>
  <si>
    <t>24</t>
  </si>
  <si>
    <t>4.8-187-10</t>
  </si>
  <si>
    <t>Монтаж заземляющего проводника открыто по строительным основаниям из медного изолированного провода сечением 25 мм2</t>
  </si>
  <si>
    <t>ТСН-2001.4 Доп. 69, Сб. 8, т. 187, поз. 10</t>
  </si>
  <si>
    <t>24,1</t>
  </si>
  <si>
    <t>1.23-10-34</t>
  </si>
  <si>
    <t>Провод неизолированный медный гибкий для электрических установок, марка МГ, сечение 50 мм2</t>
  </si>
  <si>
    <t>км</t>
  </si>
  <si>
    <t>ТСН-2001.1 Доп. 73, Р. 23, о. 10, поз. 34</t>
  </si>
  <si>
    <t>Оборудование</t>
  </si>
  <si>
    <t>25</t>
  </si>
  <si>
    <t>КП № б/ от 21.03.2025</t>
  </si>
  <si>
    <t>Трансформатор ТМГ12-400/10-УХС1, 10/0,4 кВ, Д/Ун-11 (Минский трансформатор)</t>
  </si>
  <si>
    <t>*1,042</t>
  </si>
  <si>
    <t>Сметная стоимость оборудования</t>
  </si>
  <si>
    <t>ТСН-2001.13-1.</t>
  </si>
  <si>
    <t>ТСН-2001.13-1-1</t>
  </si>
  <si>
    <t>[634 680 / 1,2 /  7,27]</t>
  </si>
  <si>
    <t>0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</si>
  <si>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</si>
  <si>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</si>
  <si>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</si>
  <si>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</si>
  <si>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</si>
  <si>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</si>
  <si>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</t>
  </si>
  <si>
    <t>214</t>
  </si>
  <si>
    <t>_OBSM_</t>
  </si>
  <si>
    <t>9999990008</t>
  </si>
  <si>
    <t>Трудозатраты рабочих</t>
  </si>
  <si>
    <t>чел.-ч.</t>
  </si>
  <si>
    <t>2.1-9-8</t>
  </si>
  <si>
    <t>ТСН-2001.2. Доп. 1-42, п. 1-9-8 (092001)</t>
  </si>
  <si>
    <t>Комплекты оборудования шнекового бурения, глубина бурения до 50 м</t>
  </si>
  <si>
    <t>маш.-ч</t>
  </si>
  <si>
    <t>2.1-9-5</t>
  </si>
  <si>
    <t>ТСН-2001.2. Доп. 1-42, п. 1-9-5 (091004)</t>
  </si>
  <si>
    <t>Комплекты оборудования ударно-канатного бурения на гусеничном ходу, глубина бурения до 300 м, грузоподъемность 5 т</t>
  </si>
  <si>
    <t>2.1-13-16</t>
  </si>
  <si>
    <t>ТСН-2001.2. Доп. 1-42, п. 1-13-16 (136301)</t>
  </si>
  <si>
    <t>Аппараты для газовой сварки и резки</t>
  </si>
  <si>
    <t>2.1-2-6</t>
  </si>
  <si>
    <t>ТСН-2001.2. Доп. 56. п.1-2-6 (021001)</t>
  </si>
  <si>
    <t>Тракторы колесные, мощность до 18 кВт (25 л.с.)</t>
  </si>
  <si>
    <t>2.1-3-38</t>
  </si>
  <si>
    <t>ТСН-2001.2. Доп. 53. п.1-3-38 (032009)</t>
  </si>
  <si>
    <t>Краны на автомобильном ходу, грузоподъемность до 16 т</t>
  </si>
  <si>
    <t>9999990007</t>
  </si>
  <si>
    <t>Стоимость прочих машин (ЭСН)</t>
  </si>
  <si>
    <t>руб.</t>
  </si>
  <si>
    <t>1.1-1-26</t>
  </si>
  <si>
    <t>ТСН-2001.1. Доп. 1-42. Р. 1, о. 1, поз. 26</t>
  </si>
  <si>
    <t>Ацетилен технический</t>
  </si>
  <si>
    <t>м3</t>
  </si>
  <si>
    <t>1.1-1-376</t>
  </si>
  <si>
    <t>ТСН-2001.1 Доп. 67, Р. 1, о. 1, поз. 376</t>
  </si>
  <si>
    <t>Кислород технический, газообразный</t>
  </si>
  <si>
    <t>2.1-13-15</t>
  </si>
  <si>
    <t>ТСН-2001.2. Доп. 1-42, п. 1-13-15 (136201)</t>
  </si>
  <si>
    <t>Аппараты сварочные</t>
  </si>
  <si>
    <t>1.1-1-1566</t>
  </si>
  <si>
    <t>ТСН-2001.1 Доп. 67, Р. 1, о. 1, поз. 1566</t>
  </si>
  <si>
    <t>Электроды, типа Э-42, Э-46, Э-50, диаметр от 4 до 6 мм</t>
  </si>
  <si>
    <t>2.1-18-7</t>
  </si>
  <si>
    <t>ТСН-2001.2. Доп. 47. п.1-18-7 (183001)</t>
  </si>
  <si>
    <t>Автомобили грузовые бортовые, грузоподъемность до 5 т</t>
  </si>
  <si>
    <t>1.1-1-1033</t>
  </si>
  <si>
    <t>ТСН-2001.1. Доп. 1-42. Р. 1, о. 1, поз. 1033</t>
  </si>
  <si>
    <t>Скобы строительные</t>
  </si>
  <si>
    <t>1.1-1-2821</t>
  </si>
  <si>
    <t>ТСН-2001.1. Доп. 1-42. Р. 1, о. 1, поз. 2821</t>
  </si>
  <si>
    <t>Шпалы из древесины хвойных пород, длина 1200 мм для колеи 600 мм пропитанные, тип II</t>
  </si>
  <si>
    <t>1.1-1-962</t>
  </si>
  <si>
    <t>ТСН-2001.1. Доп. 1-42. Р. 1, о. 1, поз. 962</t>
  </si>
  <si>
    <t>Проволока стальная низкоуглеродистая общего назначения, диаметр 1,1 мм</t>
  </si>
  <si>
    <t>1.21-5-1180</t>
  </si>
  <si>
    <t>ТСН-2001.1 Доп. 67, Р. 21, о. 5, поз. 1180</t>
  </si>
  <si>
    <t>Бирка маркировочная для кабелей и проводов, типа У134 У3,5</t>
  </si>
  <si>
    <t>1000 шт.</t>
  </si>
  <si>
    <t>2.1-13-24</t>
  </si>
  <si>
    <t>ТСН-2001.2. Доп. 68. п.1-13-24 (139501)</t>
  </si>
  <si>
    <t>Инверторы для полуавтоматической сварки, сварочный ток до 500 А</t>
  </si>
  <si>
    <t>ТСН-2001.2. Доп. 68. п.1-18-7 (183001)</t>
  </si>
  <si>
    <t>2.1-30-51</t>
  </si>
  <si>
    <t>ТСН-2001.2. Доп. 68. п.1-30-51 (308601)</t>
  </si>
  <si>
    <t>Установки электрогидравлические для выпрямления труб из термопластов диаметром 63-160 мм</t>
  </si>
  <si>
    <t>1.1-1-1577</t>
  </si>
  <si>
    <t>ТСН-2001.1 Доп. 67, Р. 1, о. 1, поз. 1577</t>
  </si>
  <si>
    <t>Эмаль пентафталевая, цветная, типа ПФ-115</t>
  </si>
  <si>
    <t>1.1-1-1665</t>
  </si>
  <si>
    <t>ТСН-2001.1 Доп. 43, Р. 1, о. 1, поз. 1665</t>
  </si>
  <si>
    <t>Аргон газообразный</t>
  </si>
  <si>
    <t>1.1-1-1669</t>
  </si>
  <si>
    <t>ТСН-2001.1 Доп. 67, Р. 1, о. 1, поз. 1669</t>
  </si>
  <si>
    <t>Электроды, типа Э-42А, диаметр от 4 до 6 мм</t>
  </si>
  <si>
    <t>1.1-1-4203</t>
  </si>
  <si>
    <t>ТСН-2001.1 Доп. 50, Р. 1, о. 1, поз. 4203</t>
  </si>
  <si>
    <t>Проволока из алюминия марки АД1, диаметр от 1,5 до 3,0 мм</t>
  </si>
  <si>
    <t>1.1-2-49</t>
  </si>
  <si>
    <t>ТСН-2001.1 Доп. 51, Р. 1, о. 2, поз. 49</t>
  </si>
  <si>
    <t>Пруток медный, круглый</t>
  </si>
  <si>
    <t>2.1-18-9</t>
  </si>
  <si>
    <t>ТСН-2001.2. Доп. 68. п.1-18-9 (183003)</t>
  </si>
  <si>
    <t>Автомобили грузовые бортовые, грузоподъемность до 8 т</t>
  </si>
  <si>
    <t>2.1-4-34</t>
  </si>
  <si>
    <t>ТСН-2001.2. Доп. 68. п.1-4-34 (042906)</t>
  </si>
  <si>
    <t>Лебедки электрические, тяговое усилие до 49,05 кН (5 тс)</t>
  </si>
  <si>
    <t>2.1-4-44</t>
  </si>
  <si>
    <t>ТСН-2001.2. Доп. 68. п.1-4-44 (043401)</t>
  </si>
  <si>
    <t>Домкраты гидравлические, грузоподъемность до 25 т</t>
  </si>
  <si>
    <t>2.1-8-1</t>
  </si>
  <si>
    <t>ТСН-2001.2. Доп. 68. п.1-8-1 (081001)</t>
  </si>
  <si>
    <t>Машины монтажные для кабельных работ на автомобиле</t>
  </si>
  <si>
    <t>2.1-8-8</t>
  </si>
  <si>
    <t>ТСН-2001.2. Доп. 68. п.1-8-8 (087001)</t>
  </si>
  <si>
    <t>Прицепы для перевозки барабанов для шланга чулка (кабелевозы)</t>
  </si>
  <si>
    <t>1.1-1-132</t>
  </si>
  <si>
    <t>ТСН-2001.1. Доп. 1-42. Р. 1, о. 1, поз. 132</t>
  </si>
  <si>
    <t>Гвозди строительные</t>
  </si>
  <si>
    <t>1.1-1-1662</t>
  </si>
  <si>
    <t>ТСН-2001.1 Доп. 67, Р. 1, о. 1, поз. 1662</t>
  </si>
  <si>
    <t>Болты для монтажа стальных конструкций (в комплекте с гайками и шайбами), оцинкованные, М16, длина от 45 до 50 мм</t>
  </si>
  <si>
    <t>1.1-1-211</t>
  </si>
  <si>
    <t>ТСН-2001.1. Доп. 1-42. Р. 1, о. 1, поз. 211</t>
  </si>
  <si>
    <t>Доски хвойных пород, необрезные, длина 2-6,5 м, сорт IV, толщина 25-32 мм</t>
  </si>
  <si>
    <t>1.1-1-58</t>
  </si>
  <si>
    <t>ТСН-2001.1 Доп. 67, Р. 1, о. 1, поз. 58</t>
  </si>
  <si>
    <t>Болты строительные с гайками, оцинкованные, М10х100 мм</t>
  </si>
  <si>
    <t>1.1-1-923</t>
  </si>
  <si>
    <t>ТСН-2001.1. Доп. 1-42. Р. 1, о. 1, поз. 923</t>
  </si>
  <si>
    <t>Поковки строительные (скобы, закрепы, хомуты) простые, масса 1,8 кг</t>
  </si>
  <si>
    <t>1.1-1-955</t>
  </si>
  <si>
    <t>ТСН-2001.1. Доп. 1-42. Р. 1, о. 1, поз. 955</t>
  </si>
  <si>
    <t>Проволока стальная вязальная</t>
  </si>
  <si>
    <t>1.21-5-1181</t>
  </si>
  <si>
    <t>ТСН-2001.1 Доп. 67, Р. 21, о. 5, поз. 1181</t>
  </si>
  <si>
    <t>Бирка маркировочная для кабелей и проводов, типа У153 У3,5</t>
  </si>
  <si>
    <t>1.21-5-928</t>
  </si>
  <si>
    <t>ТСН-2001.1 Доп. 67, Р. 21, о. 5, поз. 928</t>
  </si>
  <si>
    <t>Хомут (стяжка) кабельный из полиамида, размеры 3,6х370 мм</t>
  </si>
  <si>
    <t>1.1-1-115</t>
  </si>
  <si>
    <t>ТСН-2001.1. Доп. 1-42. Р. 1, о. 1, поз. 115</t>
  </si>
  <si>
    <t>Ветошь</t>
  </si>
  <si>
    <t>1.1-1-1464</t>
  </si>
  <si>
    <t>ТСН-2001.1 Доп. 67, Р. 1, о. 1, поз. 1464</t>
  </si>
  <si>
    <t>Бумага наждачная шлифовальная, на тканевой основе, водостойкая</t>
  </si>
  <si>
    <t>м2</t>
  </si>
  <si>
    <t>1.1-1-3555</t>
  </si>
  <si>
    <t>ТСН-2001.1 Доп. 49, Р. 1, о. 1, поз. 3555</t>
  </si>
  <si>
    <t>Смазка универсальная, силиконовая, водостойкая, диапазон температур применения от -50 до +230°С, тюбик 30 г</t>
  </si>
  <si>
    <t>1.1-2-158</t>
  </si>
  <si>
    <t>ТСН-2001.1. Доп. 1-42. Р. 1, о. 2, поз. 158</t>
  </si>
  <si>
    <t>Бензин авиационный, марка Б-70</t>
  </si>
  <si>
    <t>л</t>
  </si>
  <si>
    <t>2.1-4-31</t>
  </si>
  <si>
    <t>ТСН-2001.2. Доп. 62. п.1-4-31 (042903)</t>
  </si>
  <si>
    <t>Лебедки электрические, тяговое усилие до 14,71 кН (1,5 тс)</t>
  </si>
  <si>
    <t>2.1-4-45</t>
  </si>
  <si>
    <t>ТСН-2001.2. Доп. 64. п.1-4-45 (043403)</t>
  </si>
  <si>
    <t>Домкраты гидравлические, грузоподъемность до 100 т</t>
  </si>
  <si>
    <t>1.1-1-491</t>
  </si>
  <si>
    <t>ТСН-2001.1 Доп. 67,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</si>
  <si>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</si>
  <si>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</si>
  <si>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</si>
  <si>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</si>
  <si>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</si>
  <si>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67, Р. 1, о. 1, поз. 944</t>
  </si>
  <si>
    <t>Припой оловянно-свинцовый, в прутках, диаметр 8 мм, типа ПОС-30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</si>
  <si>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</si>
  <si>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</si>
  <si>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</si>
  <si>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</si>
  <si>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</si>
  <si>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</si>
  <si>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</si>
  <si>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</si>
  <si>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</si>
  <si>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</si>
  <si>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</si>
  <si>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</si>
  <si>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1.1-1-493</t>
  </si>
  <si>
    <t>ТСН-2001.1 Доп. 67, Р. 1, о. 1, поз. 493</t>
  </si>
  <si>
    <t>Лак битумный, типа БТ-577</t>
  </si>
  <si>
    <t>2.1-30-102</t>
  </si>
  <si>
    <t>ТСН-2001.2. Доп. 68. п.1-30-102 (303704)</t>
  </si>
  <si>
    <t>Дрели, мощность до 800 Вт</t>
  </si>
  <si>
    <t>1.1-1-3644</t>
  </si>
  <si>
    <t>ТСН-2001.1 Доп. 67, Р. 1, о. 1, поз. 3644</t>
  </si>
  <si>
    <t>Дюбель распорный пластмассовый, диаметр 8 мм, длина 50 мм</t>
  </si>
  <si>
    <t>1.1-1-3758</t>
  </si>
  <si>
    <t>ТСН-2001.1 Доп. 67, Р. 1, о. 1, поз. 3758</t>
  </si>
  <si>
    <t>Шуруп-саморез прокалывающий с головкой специальной формы, диаметр 4,2 мм, длина 75 мм</t>
  </si>
  <si>
    <t>1.21-5-1466</t>
  </si>
  <si>
    <t>ТСН-2001.1 Доп. 67, Р. 21, о. 5, поз. 1466</t>
  </si>
  <si>
    <t>Скоба двухлапковая стальная оцинкованная, для кабелей диаметром от 8 до 9 мм</t>
  </si>
  <si>
    <t>1.21-5-738</t>
  </si>
  <si>
    <t>ТСН-2001.1 Доп. 67, Р. 21, о. 5, поз. 738</t>
  </si>
  <si>
    <t>Наконечник кабельный медный под опрессовку луженый, типа ТМЛ 25-8-8</t>
  </si>
  <si>
    <t>Поправка: 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</si>
  <si>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</si>
  <si>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</si>
  <si>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</si>
  <si>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</si>
  <si>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</si>
  <si>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</si>
  <si>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</si>
  <si>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</si>
  <si>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</si>
  <si>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</si>
  <si>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</si>
  <si>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</si>
  <si>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</si>
  <si>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</si>
  <si>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</si>
  <si>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</si>
  <si>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</si>
  <si>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</si>
  <si>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</si>
  <si>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</si>
  <si>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</si>
  <si>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</si>
  <si>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75</t>
  </si>
  <si>
    <t>№ и период сборника коэффициентов (индексов) пересчета: Коэффициенты к ТСН-2001 МГЭ №214 январь 2025 года</t>
  </si>
  <si>
    <r>
      <t>3.4-6-2</t>
    </r>
    <r>
      <rPr>
        <i/>
        <sz val="10"/>
        <rFont val="Arial"/>
        <family val="2"/>
        <charset val="204"/>
      </rPr>
      <t xml:space="preserve">
Поправка: О.П. п.3.4.30.в</t>
    </r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</si>
  <si>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</si>
  <si>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</si>
  <si>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</si>
  <si>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</si>
  <si>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</si>
  <si>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</si>
  <si>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</si>
  <si>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</si>
  <si>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</si>
  <si>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</si>
  <si>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3.4-9-41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</si>
  <si>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3.4-11-1</t>
    </r>
    <r>
      <rPr>
        <i/>
        <sz val="10"/>
        <rFont val="Arial"/>
        <family val="2"/>
        <charset val="204"/>
      </rPr>
      <t xml:space="preserve">
Поправка: О.П. п.3.4.30.в</t>
    </r>
  </si>
  <si>
    <t>МР</t>
  </si>
  <si>
    <r>
      <t>3.4-10-1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</si>
  <si>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3.4-16-1</t>
    </r>
    <r>
      <rPr>
        <i/>
        <sz val="10"/>
        <rFont val="Arial"/>
        <family val="2"/>
        <charset val="204"/>
      </rPr>
      <t xml:space="preserve">
Поправка: О.П. п.3.4.30.в</t>
    </r>
  </si>
  <si>
    <t xml:space="preserve">   Итого по ТСН-2001.16</t>
  </si>
  <si>
    <t xml:space="preserve">   Итого возвратных сумм</t>
  </si>
  <si>
    <r>
      <t>4.8-186-1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</si>
  <si>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4.8-187-2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</si>
  <si>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4.8-187-10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</si>
  <si>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ОБОРУДОВАНИЕ:_x000D_
Трансформатор ТМГ12-400/10-УХС1, 10/0,4 кВ, Д/Ун-11 (Минский трансформатор)</t>
    </r>
    <r>
      <rPr>
        <i/>
        <sz val="10"/>
        <color rgb="FF821E82"/>
        <rFont val="Arial"/>
        <family val="2"/>
        <charset val="204"/>
      </rPr>
      <t xml:space="preserve">
72 751,03 = [634 680 / 1,2 /  7,27]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</si>
  <si>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</si>
  <si>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</si>
  <si>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</si>
  <si>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</si>
  <si>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БКТП 2х400 кВА. ЭТ ТП.</t>
  </si>
  <si>
    <t xml:space="preserve"> Модернизация ТП-6/0,4кВ №4072 путем полной замены с установкой тр-ов 2х250 кВА, в т.ч. ПИР: г.Москва, ул. Краснобогатырская, д.8 для нужд МКС – филиала ПАО «Россети Московский регион»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</si>
</sst>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25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1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7" fillId="0" borderId="0" xfId="0" applyFont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8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164" fontId="18" fillId="0" borderId="0" xfId="0" applyNumberFormat="1" applyFont="1" applyAlignment="1">
      <alignment horizontal="right"/>
    </xf>
    <xf numFmtId="165" fontId="11" fillId="0" borderId="0" xfId="0" quotePrefix="1" applyNumberFormat="1" applyFont="1" applyAlignment="1">
      <alignment horizontal="right" wrapText="1"/>
    </xf>
    <xf numFmtId="0" fontId="11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15" fillId="0" borderId="2" xfId="0" applyNumberFormat="1" applyFont="1" applyBorder="1" applyAlignment="1">
      <alignment horizontal="right"/>
    </xf>
    <xf numFmtId="0" fontId="15" fillId="0" borderId="0" xfId="0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wrapText="1"/>
    </xf>
    <xf numFmtId="0" fontId="9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wrapText="1"/>
    </xf>
    <xf numFmtId="0" fontId="20" fillId="0" borderId="1" xfId="0" applyFont="1" applyBorder="1" applyAlignment="1">
      <alignment horizontal="right"/>
    </xf>
    <xf numFmtId="164" fontId="20" fillId="0" borderId="1" xfId="0" applyNumberFormat="1" applyFont="1" applyBorder="1" applyAlignment="1">
      <alignment horizontal="right"/>
    </xf>
    <xf numFmtId="165" fontId="20" fillId="0" borderId="1" xfId="0" applyNumberFormat="1" applyFont="1" applyBorder="1" applyAlignment="1">
      <alignment horizontal="right" wrapText="1"/>
    </xf>
    <xf numFmtId="0" fontId="23" fillId="0" borderId="0" xfId="0" applyFont="1"/>
    <xf numFmtId="0" fontId="24" fillId="0" borderId="0" xfId="0" applyFont="1"/>
    <xf numFmtId="164" fontId="24" fillId="0" borderId="2" xfId="0" applyNumberFormat="1" applyFont="1" applyBorder="1" applyAlignment="1">
      <alignment horizontal="right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  <xf numFmtId="0" fontId="9" fillId="0" borderId="0" xfId="0" applyFont="1"/>
    <xf numFmtId="164" fontId="9" fillId="0" borderId="0" xfId="0" applyNumberFormat="1" applyFont="1"/>
    <xf numFmtId="0" fontId="9" fillId="0" borderId="1" xfId="0" applyFont="1" applyBorder="1"/>
    <xf numFmtId="0" fontId="9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 xr:uid="{158478D1-1F9B-4B4D-A992-325FC43E44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F0035-1D60-4773-BB32-FE8BD1C7A776}">
  <sheetPr>
    <pageSetUpPr fitToPage="1"/>
  </sheetPr>
  <dimension ref="A1:AP326"/>
  <sheetViews>
    <sheetView tabSelected="1" view="pageBreakPreview" zoomScaleNormal="100" zoomScaleSheetLayoutView="100" workbookViewId="0">
      <selection activeCell="AV306" sqref="AV306"/>
    </sheetView>
  </sheetViews>
  <sheetFormatPr defaultRowHeight="13.2" x14ac:dyDescent="0.25"/>
  <cols>
    <col min="1" max="1" width="5.6640625" style="9" customWidth="1"/>
    <col min="2" max="2" width="14.6640625" style="9" customWidth="1"/>
    <col min="3" max="3" width="51.6640625" style="9" customWidth="1"/>
    <col min="4" max="4" width="14.6640625" style="9" customWidth="1"/>
    <col min="5" max="5" width="11.33203125" style="9" bestFit="1" customWidth="1"/>
    <col min="6" max="6" width="10.109375" style="9" bestFit="1" customWidth="1"/>
    <col min="7" max="7" width="8.5546875" style="9" bestFit="1" customWidth="1"/>
    <col min="8" max="8" width="9.109375" style="9"/>
    <col min="9" max="10" width="12.6640625" style="9" customWidth="1"/>
    <col min="11" max="11" width="13.109375" style="9" bestFit="1" customWidth="1"/>
    <col min="12" max="13" width="8.88671875" style="9"/>
    <col min="14" max="41" width="0" style="9" hidden="1" customWidth="1"/>
    <col min="42" max="42" width="127.5546875" style="9" hidden="1" customWidth="1"/>
    <col min="43" max="47" width="0" style="9" hidden="1" customWidth="1"/>
    <col min="48" max="16384" width="8.88671875" style="9"/>
  </cols>
  <sheetData>
    <row r="1" spans="1:11" x14ac:dyDescent="0.25">
      <c r="A1" s="10" t="str">
        <f>Source!B1</f>
        <v>Smeta.RU  (495) 974-1589</v>
      </c>
    </row>
    <row r="2" spans="1:11" ht="13.8" x14ac:dyDescent="0.25">
      <c r="A2" s="11"/>
      <c r="B2" s="11"/>
      <c r="C2" s="11"/>
      <c r="D2" s="11"/>
      <c r="E2" s="11"/>
      <c r="F2" s="11"/>
      <c r="G2" s="11"/>
      <c r="H2" s="11"/>
      <c r="I2" s="11"/>
      <c r="J2" s="29" t="s">
        <v>445</v>
      </c>
      <c r="K2" s="29"/>
    </row>
    <row r="3" spans="1:11" ht="31.5" customHeight="1" x14ac:dyDescent="0.3">
      <c r="A3" s="12" t="s">
        <v>475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x14ac:dyDescent="0.25">
      <c r="A4" s="13" t="s">
        <v>424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3.8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.6" x14ac:dyDescent="0.3">
      <c r="A6" s="12" t="str">
        <f>CONCATENATE( "ЛОКАЛЬНАЯ СМЕТА № ",IF(Source!F12&lt;&gt;"Новый объект", Source!F12, ""))</f>
        <v>ЛОКАЛЬНАЯ СМЕТА № 02-01-02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13.8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7.399999999999999" x14ac:dyDescent="0.3">
      <c r="A8" s="15" t="s">
        <v>474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x14ac:dyDescent="0.25">
      <c r="A9" s="16" t="s">
        <v>425</v>
      </c>
      <c r="B9" s="61"/>
      <c r="C9" s="61"/>
      <c r="D9" s="61"/>
      <c r="E9" s="61"/>
      <c r="F9" s="61"/>
      <c r="G9" s="61"/>
      <c r="H9" s="61"/>
      <c r="I9" s="61"/>
      <c r="J9" s="61"/>
      <c r="K9" s="61"/>
    </row>
    <row r="10" spans="1:11" ht="13.8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3.8" x14ac:dyDescent="0.25">
      <c r="A11" s="17" t="str">
        <f>CONCATENATE( "Основание: чертежи № ", Source!J12)</f>
        <v>Основание: чертежи № 198108/МКС.ЭТ, 198108/МКС-ПОС.ТП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13.8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ht="27.6" x14ac:dyDescent="0.25">
      <c r="A13" s="11"/>
      <c r="B13" s="11"/>
      <c r="C13" s="11"/>
      <c r="D13" s="11"/>
      <c r="E13" s="11"/>
      <c r="F13" s="11"/>
      <c r="G13" s="11"/>
      <c r="H13" s="11"/>
      <c r="I13" s="19" t="s">
        <v>426</v>
      </c>
      <c r="J13" s="19" t="s">
        <v>427</v>
      </c>
      <c r="K13" s="11"/>
    </row>
    <row r="14" spans="1:11" ht="13.8" x14ac:dyDescent="0.25">
      <c r="A14" s="11"/>
      <c r="B14" s="11"/>
      <c r="C14" s="11"/>
      <c r="D14" s="11"/>
      <c r="E14" s="20" t="s">
        <v>428</v>
      </c>
      <c r="F14" s="20"/>
      <c r="G14" s="20"/>
      <c r="H14" s="20"/>
      <c r="I14" s="21">
        <f>I15+I16+I17+I18</f>
        <v>173.54000000000002</v>
      </c>
      <c r="J14" s="21">
        <f>J15+J16+J17+J18</f>
        <v>1520.68</v>
      </c>
      <c r="K14" s="22" t="s">
        <v>470</v>
      </c>
    </row>
    <row r="15" spans="1:11" ht="13.8" x14ac:dyDescent="0.25">
      <c r="A15" s="11"/>
      <c r="B15" s="11"/>
      <c r="C15" s="11"/>
      <c r="D15" s="11"/>
      <c r="E15" s="23" t="s">
        <v>19</v>
      </c>
      <c r="F15" s="23"/>
      <c r="G15" s="23"/>
      <c r="H15" s="23"/>
      <c r="I15" s="24">
        <f>ROUND(SUM(X1:X319)/1000, 2)</f>
        <v>7.68</v>
      </c>
      <c r="J15" s="24">
        <f>ROUND((Source!F246)/1000, 2)</f>
        <v>82.37</v>
      </c>
      <c r="K15" s="11" t="s">
        <v>470</v>
      </c>
    </row>
    <row r="16" spans="1:11" ht="13.8" x14ac:dyDescent="0.25">
      <c r="A16" s="11"/>
      <c r="B16" s="11"/>
      <c r="C16" s="11"/>
      <c r="D16" s="11"/>
      <c r="E16" s="23" t="s">
        <v>429</v>
      </c>
      <c r="F16" s="23"/>
      <c r="G16" s="23"/>
      <c r="H16" s="23"/>
      <c r="I16" s="24">
        <f>ROUND(SUM(Y1:Y319)/1000, 2)</f>
        <v>14.25</v>
      </c>
      <c r="J16" s="24">
        <f>ROUND((Source!F247)/1000, 2)</f>
        <v>336.08</v>
      </c>
      <c r="K16" s="11" t="s">
        <v>470</v>
      </c>
    </row>
    <row r="17" spans="1:42" ht="13.8" x14ac:dyDescent="0.25">
      <c r="A17" s="11"/>
      <c r="B17" s="11"/>
      <c r="C17" s="11"/>
      <c r="D17" s="11"/>
      <c r="E17" s="23" t="s">
        <v>233</v>
      </c>
      <c r="F17" s="23"/>
      <c r="G17" s="23"/>
      <c r="H17" s="23"/>
      <c r="I17" s="24">
        <f>ROUND(SUM(Z1:Z319)/1000, 2)</f>
        <v>151.61000000000001</v>
      </c>
      <c r="J17" s="24">
        <f>ROUND((Source!F238)/1000, 2)</f>
        <v>1102.23</v>
      </c>
      <c r="K17" s="11" t="s">
        <v>470</v>
      </c>
    </row>
    <row r="18" spans="1:42" ht="13.8" x14ac:dyDescent="0.25">
      <c r="A18" s="11"/>
      <c r="B18" s="11"/>
      <c r="C18" s="11"/>
      <c r="D18" s="11"/>
      <c r="E18" s="23" t="s">
        <v>430</v>
      </c>
      <c r="F18" s="23"/>
      <c r="G18" s="23"/>
      <c r="H18" s="23"/>
      <c r="I18" s="24">
        <f>ROUND(SUM(AA1:AA319)/1000, 2)</f>
        <v>0</v>
      </c>
      <c r="J18" s="24">
        <f>ROUND((Source!F248+Source!F249)/1000, 2)</f>
        <v>0</v>
      </c>
      <c r="K18" s="11" t="s">
        <v>470</v>
      </c>
    </row>
    <row r="19" spans="1:42" ht="13.8" x14ac:dyDescent="0.25">
      <c r="A19" s="11"/>
      <c r="B19" s="11"/>
      <c r="C19" s="11"/>
      <c r="D19" s="11"/>
      <c r="E19" s="23" t="s">
        <v>431</v>
      </c>
      <c r="F19" s="23"/>
      <c r="G19" s="23"/>
      <c r="H19" s="23"/>
      <c r="I19" s="24">
        <f>ROUND(SUM(W1:W319)/1000, 2)</f>
        <v>2.71</v>
      </c>
      <c r="J19" s="24">
        <f>(Source!F244+ Source!F243)/1000</f>
        <v>126.64513999999998</v>
      </c>
      <c r="K19" s="11" t="s">
        <v>470</v>
      </c>
    </row>
    <row r="20" spans="1:42" ht="13.8" x14ac:dyDescent="0.25">
      <c r="A20" s="11"/>
      <c r="B20" s="11"/>
      <c r="C20" s="11"/>
      <c r="D20" s="11"/>
      <c r="E20" s="23" t="s">
        <v>432</v>
      </c>
      <c r="F20" s="23"/>
      <c r="G20" s="23"/>
      <c r="H20" s="23"/>
      <c r="I20" s="24">
        <f>SUM(AB1:AB319)</f>
        <v>198.29137354417503</v>
      </c>
      <c r="J20" s="24"/>
      <c r="K20" s="11" t="s">
        <v>254</v>
      </c>
    </row>
    <row r="21" spans="1:42" ht="13.8" hidden="1" x14ac:dyDescent="0.25">
      <c r="A21" s="11"/>
      <c r="B21" s="11"/>
      <c r="C21" s="11"/>
      <c r="D21" s="11"/>
      <c r="E21" s="23" t="s">
        <v>433</v>
      </c>
      <c r="F21" s="23"/>
      <c r="G21" s="23"/>
      <c r="H21" s="23"/>
      <c r="I21" s="24"/>
      <c r="J21" s="24"/>
      <c r="K21" s="11"/>
    </row>
    <row r="22" spans="1:42" ht="13.8" hidden="1" x14ac:dyDescent="0.25">
      <c r="A22" s="11"/>
      <c r="B22" s="11"/>
      <c r="C22" s="11"/>
      <c r="D22" s="11"/>
      <c r="E22" s="25" t="s">
        <v>108</v>
      </c>
      <c r="F22" s="25"/>
      <c r="G22" s="25"/>
      <c r="H22" s="25"/>
      <c r="I22" s="24">
        <f>ROUND(SUM(AE1:AE319)/1000, 2)</f>
        <v>0</v>
      </c>
      <c r="J22" s="24">
        <f>SUM(AF1:AF319)/1000</f>
        <v>0</v>
      </c>
      <c r="K22" s="11" t="s">
        <v>470</v>
      </c>
    </row>
    <row r="23" spans="1:42" ht="13.8" x14ac:dyDescent="0.25">
      <c r="A23" s="11"/>
      <c r="B23" s="11"/>
      <c r="C23" s="11"/>
      <c r="D23" s="11"/>
      <c r="E23" s="11"/>
      <c r="F23" s="26"/>
      <c r="G23" s="26"/>
      <c r="H23" s="26"/>
      <c r="I23" s="24"/>
      <c r="J23" s="24"/>
      <c r="K23" s="11"/>
    </row>
    <row r="24" spans="1:42" ht="13.8" x14ac:dyDescent="0.25">
      <c r="A24" s="11" t="s">
        <v>446</v>
      </c>
      <c r="B24" s="11"/>
      <c r="C24" s="11"/>
      <c r="D24" s="11"/>
      <c r="E24" s="11"/>
      <c r="F24" s="26"/>
      <c r="G24" s="26"/>
      <c r="H24" s="26"/>
      <c r="I24" s="24"/>
      <c r="J24" s="24"/>
      <c r="K24" s="11"/>
    </row>
    <row r="25" spans="1:42" ht="13.8" x14ac:dyDescent="0.25">
      <c r="A25" s="17" t="s">
        <v>447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P25" s="30" t="s">
        <v>447</v>
      </c>
    </row>
    <row r="26" spans="1:42" ht="96.6" x14ac:dyDescent="0.25">
      <c r="A26" s="27" t="s">
        <v>434</v>
      </c>
      <c r="B26" s="27" t="s">
        <v>435</v>
      </c>
      <c r="C26" s="27" t="s">
        <v>436</v>
      </c>
      <c r="D26" s="27" t="s">
        <v>437</v>
      </c>
      <c r="E26" s="27" t="s">
        <v>438</v>
      </c>
      <c r="F26" s="27" t="s">
        <v>439</v>
      </c>
      <c r="G26" s="28" t="s">
        <v>440</v>
      </c>
      <c r="H26" s="28" t="s">
        <v>441</v>
      </c>
      <c r="I26" s="27" t="s">
        <v>442</v>
      </c>
      <c r="J26" s="27" t="s">
        <v>443</v>
      </c>
      <c r="K26" s="27" t="s">
        <v>444</v>
      </c>
    </row>
    <row r="27" spans="1:42" x14ac:dyDescent="0.25">
      <c r="A27" s="64">
        <v>1</v>
      </c>
      <c r="B27" s="64">
        <v>2</v>
      </c>
      <c r="C27" s="64">
        <v>3</v>
      </c>
      <c r="D27" s="64">
        <v>4</v>
      </c>
      <c r="E27" s="64">
        <v>5</v>
      </c>
      <c r="F27" s="64">
        <v>6</v>
      </c>
      <c r="G27" s="64">
        <v>7</v>
      </c>
      <c r="H27" s="64">
        <v>8</v>
      </c>
      <c r="I27" s="64">
        <v>9</v>
      </c>
      <c r="J27" s="64">
        <v>10</v>
      </c>
      <c r="K27" s="64">
        <v>11</v>
      </c>
    </row>
    <row r="28" spans="1:42" hidden="1" x14ac:dyDescent="0.25"/>
    <row r="29" spans="1:42" ht="16.8" hidden="1" x14ac:dyDescent="0.3">
      <c r="A29" s="31" t="str">
        <f>CONCATENATE("Локальная смета: ",IF(Source!G20&lt;&gt;"Новая локальная смета", Source!G20, ""))</f>
        <v xml:space="preserve">Локальная смета: 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</row>
    <row r="31" spans="1:42" ht="16.8" x14ac:dyDescent="0.3">
      <c r="A31" s="31" t="str">
        <f>CONCATENATE("Раздел: ",IF(Source!G24&lt;&gt;"Новый раздел", Source!G24, ""))</f>
        <v>Раздел: Строительные работы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3" spans="1:35" ht="13.8" x14ac:dyDescent="0.25">
      <c r="B33" s="32" t="str">
        <f>Source!G28</f>
        <v>Глубинный электрод заземления</v>
      </c>
      <c r="C33" s="32"/>
      <c r="D33" s="32"/>
      <c r="E33" s="32"/>
      <c r="F33" s="32"/>
      <c r="G33" s="32"/>
      <c r="H33" s="32"/>
      <c r="I33" s="32"/>
      <c r="J33" s="32"/>
    </row>
    <row r="34" spans="1:35" ht="40.200000000000003" x14ac:dyDescent="0.3">
      <c r="A34" s="33">
        <v>1</v>
      </c>
      <c r="B34" s="33" t="s">
        <v>448</v>
      </c>
      <c r="C34" s="33" t="s">
        <v>23</v>
      </c>
      <c r="D34" s="35" t="str">
        <f>Source!H29</f>
        <v>100 М БУРЕНИЯ</v>
      </c>
      <c r="E34" s="34">
        <f>Source!I29</f>
        <v>0.45</v>
      </c>
      <c r="F34" s="37"/>
      <c r="G34" s="36"/>
      <c r="H34" s="34"/>
      <c r="I34" s="37"/>
      <c r="J34" s="34"/>
      <c r="K34" s="37"/>
      <c r="Q34" s="9">
        <f>ROUND((Source!DN29/100)*ROUND((ROUND((Source!AF29*Source!AV29*Source!I29),2)),2), 2)</f>
        <v>86.32</v>
      </c>
      <c r="R34" s="9">
        <f>Source!X29</f>
        <v>3283.36</v>
      </c>
      <c r="S34" s="9">
        <f>ROUND((Source!DO29/100)*ROUND((ROUND((Source!AF29*Source!AV29*Source!I29),2)),2), 2)</f>
        <v>67.989999999999995</v>
      </c>
      <c r="T34" s="9">
        <f>Source!Y29</f>
        <v>1545.11</v>
      </c>
      <c r="U34" s="9">
        <f>ROUND((175/100)*ROUND((ROUND((Source!AE29*Source!AV29*Source!I29),2)),2), 2)</f>
        <v>129.76</v>
      </c>
      <c r="V34" s="9">
        <f>ROUND((160/100)*ROUND(ROUND((ROUND((Source!AE29*Source!AV29*Source!I29),2)*Source!BS29),2), 2), 2)</f>
        <v>5536.93</v>
      </c>
      <c r="AI34" s="9">
        <v>0</v>
      </c>
    </row>
    <row r="35" spans="1:35" x14ac:dyDescent="0.25">
      <c r="C35" s="38" t="str">
        <f>"Объем: "&amp;Source!I29&amp;"=(15*"&amp;"3)/"&amp;"100"</f>
        <v>Объем: 0,45=(15*3)/100</v>
      </c>
    </row>
    <row r="36" spans="1:35" ht="14.4" x14ac:dyDescent="0.3">
      <c r="A36" s="33"/>
      <c r="B36" s="33"/>
      <c r="C36" s="33" t="s">
        <v>449</v>
      </c>
      <c r="D36" s="35"/>
      <c r="E36" s="34"/>
      <c r="F36" s="37">
        <f>Source!AO29</f>
        <v>114.08</v>
      </c>
      <c r="G36" s="36" t="str">
        <f>Source!DG29</f>
        <v>)*1,1</v>
      </c>
      <c r="H36" s="34">
        <f>Source!AV29</f>
        <v>1.0469999999999999</v>
      </c>
      <c r="I36" s="37">
        <f>ROUND((ROUND((Source!AF29*Source!AV29*Source!I29),2)),2)</f>
        <v>59.12</v>
      </c>
      <c r="J36" s="34">
        <f>IF(Source!BA29&lt;&gt; 0, Source!BA29, 1)</f>
        <v>46.67</v>
      </c>
      <c r="K36" s="37">
        <f>Source!S29</f>
        <v>2759.13</v>
      </c>
      <c r="W36" s="9">
        <f>I36</f>
        <v>59.12</v>
      </c>
    </row>
    <row r="37" spans="1:35" ht="14.4" x14ac:dyDescent="0.3">
      <c r="A37" s="33"/>
      <c r="B37" s="33"/>
      <c r="C37" s="33" t="s">
        <v>450</v>
      </c>
      <c r="D37" s="35"/>
      <c r="E37" s="34"/>
      <c r="F37" s="37">
        <f>Source!AM29</f>
        <v>1779.27</v>
      </c>
      <c r="G37" s="36" t="str">
        <f>Source!DE29</f>
        <v>)*1,1</v>
      </c>
      <c r="H37" s="34">
        <f>Source!AV29</f>
        <v>1.0469999999999999</v>
      </c>
      <c r="I37" s="37">
        <f>(ROUND((ROUND((((Source!ET29*1.1))*Source!AV29*Source!I29),2)),2)+ROUND((ROUND(((Source!AE29-((Source!EU29*1.1)))*Source!AV29*Source!I29),2)),2))</f>
        <v>922.13</v>
      </c>
      <c r="J37" s="34">
        <f>IF(Source!BB29&lt;&gt; 0, Source!BB29, 1)</f>
        <v>12.52</v>
      </c>
      <c r="K37" s="37">
        <f>Source!Q29</f>
        <v>11545.07</v>
      </c>
    </row>
    <row r="38" spans="1:35" ht="14.4" x14ac:dyDescent="0.3">
      <c r="A38" s="33"/>
      <c r="B38" s="33"/>
      <c r="C38" s="33" t="s">
        <v>451</v>
      </c>
      <c r="D38" s="35"/>
      <c r="E38" s="34"/>
      <c r="F38" s="37">
        <f>Source!AN29</f>
        <v>143.07</v>
      </c>
      <c r="G38" s="36" t="str">
        <f>Source!DF29</f>
        <v>)*1,1</v>
      </c>
      <c r="H38" s="34">
        <f>Source!AV29</f>
        <v>1.0469999999999999</v>
      </c>
      <c r="I38" s="39">
        <f>ROUND((ROUND((Source!AE29*Source!AV29*Source!I29),2)),2)</f>
        <v>74.150000000000006</v>
      </c>
      <c r="J38" s="34">
        <f>IF(Source!BS29&lt;&gt; 0, Source!BS29, 1)</f>
        <v>46.67</v>
      </c>
      <c r="K38" s="39">
        <f>Source!R29</f>
        <v>3460.58</v>
      </c>
      <c r="W38" s="9">
        <f>I38</f>
        <v>74.150000000000006</v>
      </c>
    </row>
    <row r="39" spans="1:35" ht="14.4" x14ac:dyDescent="0.3">
      <c r="A39" s="33" t="s">
        <v>30</v>
      </c>
      <c r="B39" s="33" t="str">
        <f>Source!F30</f>
        <v>1.1-1-1465</v>
      </c>
      <c r="C39" s="33" t="s">
        <v>32</v>
      </c>
      <c r="D39" s="35" t="str">
        <f>Source!H30</f>
        <v>шт.</v>
      </c>
      <c r="E39" s="34">
        <f>Source!I30</f>
        <v>0.16200000000000001</v>
      </c>
      <c r="F39" s="37">
        <f>Source!AK30</f>
        <v>869.77</v>
      </c>
      <c r="G39" s="40" t="s">
        <v>3</v>
      </c>
      <c r="H39" s="34">
        <f>Source!AW30</f>
        <v>1.079</v>
      </c>
      <c r="I39" s="37">
        <f>ROUND((ROUND((Source!AC30*Source!AW30*Source!I30),2)),2)+(ROUND((ROUND(((Source!ET30)*Source!AV30*Source!I30),2)),2)+ROUND((ROUND(((Source!AE30-(Source!EU30))*Source!AV30*Source!I30),2)),2))+ROUND((ROUND((Source!AF30*Source!AV30*Source!I30),2)),2)</f>
        <v>152.03</v>
      </c>
      <c r="J39" s="34">
        <f>IF(Source!BC30&lt;&gt; 0, Source!BC30, 1)</f>
        <v>8.23</v>
      </c>
      <c r="K39" s="37">
        <f>Source!O30</f>
        <v>1251.21</v>
      </c>
      <c r="Q39" s="9">
        <f>ROUND((Source!DN30/100)*ROUND((ROUND((Source!AF30*Source!AV30*Source!I30),2)),2), 2)</f>
        <v>0</v>
      </c>
      <c r="R39" s="9">
        <f>Source!X30</f>
        <v>0</v>
      </c>
      <c r="S39" s="9">
        <f>ROUND((Source!DO30/100)*ROUND((ROUND((Source!AF30*Source!AV30*Source!I30),2)),2), 2)</f>
        <v>0</v>
      </c>
      <c r="T39" s="9">
        <f>Source!Y30</f>
        <v>0</v>
      </c>
      <c r="U39" s="9">
        <f>ROUND((175/100)*ROUND((ROUND((Source!AE30*Source!AV30*Source!I30),2)),2), 2)</f>
        <v>0</v>
      </c>
      <c r="V39" s="9">
        <f>ROUND((160/100)*ROUND(ROUND((ROUND((Source!AE30*Source!AV30*Source!I30),2)*Source!BS30),2), 2), 2)</f>
        <v>0</v>
      </c>
      <c r="X39" s="9">
        <f>IF(Source!BI30&lt;=1,I39, 0)</f>
        <v>152.03</v>
      </c>
      <c r="Y39" s="9">
        <f>IF(Source!BI30=2,I39, 0)</f>
        <v>0</v>
      </c>
      <c r="Z39" s="9">
        <f>IF(Source!BI30=3,I39, 0)</f>
        <v>0</v>
      </c>
      <c r="AA39" s="9">
        <f>IF(Source!BI30=4,I39, 0)</f>
        <v>0</v>
      </c>
      <c r="AI39" s="9">
        <v>3</v>
      </c>
    </row>
    <row r="40" spans="1:35" ht="14.4" x14ac:dyDescent="0.3">
      <c r="A40" s="33"/>
      <c r="B40" s="33"/>
      <c r="C40" s="33" t="s">
        <v>452</v>
      </c>
      <c r="D40" s="35" t="s">
        <v>453</v>
      </c>
      <c r="E40" s="34">
        <f>Source!DN29</f>
        <v>146</v>
      </c>
      <c r="F40" s="37"/>
      <c r="G40" s="36"/>
      <c r="H40" s="34"/>
      <c r="I40" s="37">
        <f>SUM(Q34:Q39)</f>
        <v>86.32</v>
      </c>
      <c r="J40" s="34">
        <f>Source!BZ29</f>
        <v>119</v>
      </c>
      <c r="K40" s="37">
        <f>SUM(R34:R39)</f>
        <v>3283.36</v>
      </c>
    </row>
    <row r="41" spans="1:35" ht="14.4" x14ac:dyDescent="0.3">
      <c r="A41" s="33"/>
      <c r="B41" s="33"/>
      <c r="C41" s="33" t="s">
        <v>454</v>
      </c>
      <c r="D41" s="35" t="s">
        <v>453</v>
      </c>
      <c r="E41" s="34">
        <f>Source!DO29</f>
        <v>115</v>
      </c>
      <c r="F41" s="37"/>
      <c r="G41" s="36"/>
      <c r="H41" s="34"/>
      <c r="I41" s="37">
        <f>SUM(S34:S40)</f>
        <v>67.989999999999995</v>
      </c>
      <c r="J41" s="34">
        <f>Source!CA29</f>
        <v>56</v>
      </c>
      <c r="K41" s="37">
        <f>SUM(T34:T40)</f>
        <v>1545.11</v>
      </c>
    </row>
    <row r="42" spans="1:35" ht="14.4" x14ac:dyDescent="0.3">
      <c r="A42" s="33"/>
      <c r="B42" s="33"/>
      <c r="C42" s="33" t="s">
        <v>455</v>
      </c>
      <c r="D42" s="35" t="s">
        <v>453</v>
      </c>
      <c r="E42" s="34">
        <f>175</f>
        <v>175</v>
      </c>
      <c r="F42" s="37"/>
      <c r="G42" s="36"/>
      <c r="H42" s="34"/>
      <c r="I42" s="37">
        <f>SUM(U34:U41)</f>
        <v>129.76</v>
      </c>
      <c r="J42" s="34">
        <f>160</f>
        <v>160</v>
      </c>
      <c r="K42" s="37">
        <f>SUM(V34:V41)</f>
        <v>5536.93</v>
      </c>
    </row>
    <row r="43" spans="1:35" ht="14.4" x14ac:dyDescent="0.3">
      <c r="A43" s="41"/>
      <c r="B43" s="41"/>
      <c r="C43" s="41" t="s">
        <v>456</v>
      </c>
      <c r="D43" s="42" t="s">
        <v>457</v>
      </c>
      <c r="E43" s="43">
        <f>Source!AQ29</f>
        <v>9.0399999999999991</v>
      </c>
      <c r="F43" s="44"/>
      <c r="G43" s="45" t="str">
        <f>Source!DI29</f>
        <v>)*1,1</v>
      </c>
      <c r="H43" s="43">
        <f>Source!AV29</f>
        <v>1.0469999999999999</v>
      </c>
      <c r="I43" s="44">
        <f>Source!U29</f>
        <v>4.6851155999999987</v>
      </c>
      <c r="J43" s="43"/>
      <c r="K43" s="44"/>
      <c r="AB43" s="62">
        <f>I43</f>
        <v>4.6851155999999987</v>
      </c>
    </row>
    <row r="44" spans="1:35" ht="13.8" x14ac:dyDescent="0.25">
      <c r="C44" s="22" t="s">
        <v>458</v>
      </c>
      <c r="H44" s="46">
        <f>I36+I37+I40+I41+I42+SUM(I39:I39)</f>
        <v>1417.35</v>
      </c>
      <c r="I44" s="46"/>
      <c r="J44" s="46">
        <f>K36+K37+K40+K41+K42+SUM(K39:K39)</f>
        <v>25920.81</v>
      </c>
      <c r="K44" s="46"/>
      <c r="O44" s="62">
        <f>I36+I37+I40+I41+I42+SUM(I39:I39)</f>
        <v>1417.35</v>
      </c>
      <c r="P44" s="62">
        <f>K36+K37+K40+K41+K42+SUM(K39:K39)</f>
        <v>25920.81</v>
      </c>
      <c r="X44" s="9">
        <f>IF(Source!BI29&lt;=1,I36+I37+I40+I41+I42-0, 0)</f>
        <v>1265.32</v>
      </c>
      <c r="Y44" s="9">
        <f>IF(Source!BI29=2,I36+I37+I40+I41+I42-0, 0)</f>
        <v>0</v>
      </c>
      <c r="Z44" s="9">
        <f>IF(Source!BI29=3,I36+I37+I40+I41+I42-0, 0)</f>
        <v>0</v>
      </c>
      <c r="AA44" s="9">
        <f>IF(Source!BI29=4,I36+I37+I40+I41+I42,0)</f>
        <v>0</v>
      </c>
    </row>
    <row r="46" spans="1:35" ht="69" x14ac:dyDescent="0.3">
      <c r="A46" s="33">
        <v>2</v>
      </c>
      <c r="B46" s="33" t="s">
        <v>459</v>
      </c>
      <c r="C46" s="33" t="s">
        <v>37</v>
      </c>
      <c r="D46" s="35" t="str">
        <f>Source!H31</f>
        <v>10 м спуска и подъема труб</v>
      </c>
      <c r="E46" s="34">
        <f>Source!I31</f>
        <v>4.5</v>
      </c>
      <c r="F46" s="37"/>
      <c r="G46" s="36"/>
      <c r="H46" s="34"/>
      <c r="I46" s="37"/>
      <c r="J46" s="34"/>
      <c r="K46" s="37"/>
      <c r="Q46" s="9">
        <f>ROUND((Source!DN31/100)*ROUND((ROUND((Source!AF31*Source!AV31*Source!I31),2)),2), 2)</f>
        <v>83.76</v>
      </c>
      <c r="R46" s="9">
        <f>Source!X31</f>
        <v>3186.18</v>
      </c>
      <c r="S46" s="9">
        <f>ROUND((Source!DO31/100)*ROUND((ROUND((Source!AF31*Source!AV31*Source!I31),2)),2), 2)</f>
        <v>65.98</v>
      </c>
      <c r="T46" s="9">
        <f>Source!Y31</f>
        <v>1499.38</v>
      </c>
      <c r="U46" s="9">
        <f>ROUND((175/100)*ROUND((ROUND((Source!AE31*Source!AV31*Source!I31),2)),2), 2)</f>
        <v>0</v>
      </c>
      <c r="V46" s="9">
        <f>ROUND((160/100)*ROUND(ROUND((ROUND((Source!AE31*Source!AV31*Source!I31),2)*Source!BS31),2), 2), 2)</f>
        <v>0</v>
      </c>
      <c r="AI46" s="9">
        <v>0</v>
      </c>
    </row>
    <row r="47" spans="1:35" x14ac:dyDescent="0.25">
      <c r="C47" s="38" t="str">
        <f>"Объем: "&amp;Source!I31&amp;"=15*"&amp;"3/"&amp;"10"</f>
        <v>Объем: 4,5=15*3/10</v>
      </c>
    </row>
    <row r="48" spans="1:35" ht="14.4" x14ac:dyDescent="0.3">
      <c r="A48" s="33"/>
      <c r="B48" s="33"/>
      <c r="C48" s="33" t="s">
        <v>449</v>
      </c>
      <c r="D48" s="35"/>
      <c r="E48" s="34"/>
      <c r="F48" s="37">
        <f>Source!AO31</f>
        <v>11.07</v>
      </c>
      <c r="G48" s="36" t="str">
        <f>Source!DG31</f>
        <v>)*1,1</v>
      </c>
      <c r="H48" s="34">
        <f>Source!AV31</f>
        <v>1.0469999999999999</v>
      </c>
      <c r="I48" s="37">
        <f>ROUND((ROUND((Source!AF31*Source!AV31*Source!I31),2)),2)</f>
        <v>57.37</v>
      </c>
      <c r="J48" s="34">
        <f>IF(Source!BA31&lt;&gt; 0, Source!BA31, 1)</f>
        <v>46.67</v>
      </c>
      <c r="K48" s="37">
        <f>Source!S31</f>
        <v>2677.46</v>
      </c>
      <c r="W48" s="9">
        <f>I48</f>
        <v>57.37</v>
      </c>
    </row>
    <row r="49" spans="1:35" ht="14.4" x14ac:dyDescent="0.3">
      <c r="A49" s="33"/>
      <c r="B49" s="33"/>
      <c r="C49" s="33" t="s">
        <v>450</v>
      </c>
      <c r="D49" s="35"/>
      <c r="E49" s="34"/>
      <c r="F49" s="37">
        <f>Source!AM31</f>
        <v>66.94</v>
      </c>
      <c r="G49" s="36" t="str">
        <f>Source!DE31</f>
        <v>)*1,1</v>
      </c>
      <c r="H49" s="34">
        <f>Source!AV31</f>
        <v>1.0469999999999999</v>
      </c>
      <c r="I49" s="37">
        <f>(ROUND((ROUND((((Source!ET31*1.1))*Source!AV31*Source!I31),2)),2)+ROUND((ROUND(((Source!AE31-((Source!EU31*1.1)))*Source!AV31*Source!I31),2)),2))</f>
        <v>346.93</v>
      </c>
      <c r="J49" s="34">
        <f>IF(Source!BB31&lt;&gt; 0, Source!BB31, 1)</f>
        <v>9.1199999999999992</v>
      </c>
      <c r="K49" s="37">
        <f>Source!Q31</f>
        <v>3164</v>
      </c>
    </row>
    <row r="50" spans="1:35" ht="41.4" x14ac:dyDescent="0.3">
      <c r="A50" s="33" t="s">
        <v>40</v>
      </c>
      <c r="B50" s="33" t="str">
        <f>Source!F32</f>
        <v>1.12-6-29</v>
      </c>
      <c r="C50" s="33" t="s">
        <v>42</v>
      </c>
      <c r="D50" s="35" t="str">
        <f>Source!H32</f>
        <v>м</v>
      </c>
      <c r="E50" s="34">
        <f>Source!I32</f>
        <v>45</v>
      </c>
      <c r="F50" s="37">
        <f>Source!AK32</f>
        <v>100.36</v>
      </c>
      <c r="G50" s="40" t="s">
        <v>3</v>
      </c>
      <c r="H50" s="34">
        <f>Source!AW32</f>
        <v>1.079</v>
      </c>
      <c r="I50" s="37">
        <f>ROUND((ROUND((Source!AC32*Source!AW32*Source!I32),2)),2)+(ROUND((ROUND(((Source!ET32)*Source!AV32*Source!I32),2)),2)+ROUND((ROUND(((Source!AE32-(Source!EU32))*Source!AV32*Source!I32),2)),2))+ROUND((ROUND((Source!AF32*Source!AV32*Source!I32),2)),2)</f>
        <v>4872.9799999999996</v>
      </c>
      <c r="J50" s="34">
        <f>IF(Source!BC32&lt;&gt; 0, Source!BC32, 1)</f>
        <v>4.97</v>
      </c>
      <c r="K50" s="37">
        <f>Source!O32</f>
        <v>24218.71</v>
      </c>
      <c r="Q50" s="9">
        <f>ROUND((Source!DN32/100)*ROUND((ROUND((Source!AF32*Source!AV32*Source!I32),2)),2), 2)</f>
        <v>0</v>
      </c>
      <c r="R50" s="9">
        <f>Source!X32</f>
        <v>0</v>
      </c>
      <c r="S50" s="9">
        <f>ROUND((Source!DO32/100)*ROUND((ROUND((Source!AF32*Source!AV32*Source!I32),2)),2), 2)</f>
        <v>0</v>
      </c>
      <c r="T50" s="9">
        <f>Source!Y32</f>
        <v>0</v>
      </c>
      <c r="U50" s="9">
        <f>ROUND((175/100)*ROUND((ROUND((Source!AE32*Source!AV32*Source!I32),2)),2), 2)</f>
        <v>0</v>
      </c>
      <c r="V50" s="9">
        <f>ROUND((160/100)*ROUND(ROUND((ROUND((Source!AE32*Source!AV32*Source!I32),2)*Source!BS32),2), 2), 2)</f>
        <v>0</v>
      </c>
      <c r="X50" s="9">
        <f>IF(Source!BI32&lt;=1,I50, 0)</f>
        <v>4872.9799999999996</v>
      </c>
      <c r="Y50" s="9">
        <f>IF(Source!BI32=2,I50, 0)</f>
        <v>0</v>
      </c>
      <c r="Z50" s="9">
        <f>IF(Source!BI32=3,I50, 0)</f>
        <v>0</v>
      </c>
      <c r="AA50" s="9">
        <f>IF(Source!BI32=4,I50, 0)</f>
        <v>0</v>
      </c>
      <c r="AI50" s="9">
        <v>3</v>
      </c>
    </row>
    <row r="51" spans="1:35" ht="14.4" x14ac:dyDescent="0.3">
      <c r="A51" s="33"/>
      <c r="B51" s="33"/>
      <c r="C51" s="33" t="s">
        <v>452</v>
      </c>
      <c r="D51" s="35" t="s">
        <v>453</v>
      </c>
      <c r="E51" s="34">
        <f>Source!DN31</f>
        <v>146</v>
      </c>
      <c r="F51" s="37"/>
      <c r="G51" s="36"/>
      <c r="H51" s="34"/>
      <c r="I51" s="37">
        <f>SUM(Q46:Q50)</f>
        <v>83.76</v>
      </c>
      <c r="J51" s="34">
        <f>Source!BZ31</f>
        <v>119</v>
      </c>
      <c r="K51" s="37">
        <f>SUM(R46:R50)</f>
        <v>3186.18</v>
      </c>
    </row>
    <row r="52" spans="1:35" ht="14.4" x14ac:dyDescent="0.3">
      <c r="A52" s="33"/>
      <c r="B52" s="33"/>
      <c r="C52" s="33" t="s">
        <v>454</v>
      </c>
      <c r="D52" s="35" t="s">
        <v>453</v>
      </c>
      <c r="E52" s="34">
        <f>Source!DO31</f>
        <v>115</v>
      </c>
      <c r="F52" s="37"/>
      <c r="G52" s="36"/>
      <c r="H52" s="34"/>
      <c r="I52" s="37">
        <f>SUM(S46:S51)</f>
        <v>65.98</v>
      </c>
      <c r="J52" s="34">
        <f>Source!CA31</f>
        <v>56</v>
      </c>
      <c r="K52" s="37">
        <f>SUM(T46:T51)</f>
        <v>1499.38</v>
      </c>
    </row>
    <row r="53" spans="1:35" ht="14.4" x14ac:dyDescent="0.3">
      <c r="A53" s="41"/>
      <c r="B53" s="41"/>
      <c r="C53" s="41" t="s">
        <v>456</v>
      </c>
      <c r="D53" s="42" t="s">
        <v>457</v>
      </c>
      <c r="E53" s="43">
        <f>Source!AQ31</f>
        <v>0.99</v>
      </c>
      <c r="F53" s="44"/>
      <c r="G53" s="45" t="str">
        <f>Source!DI31</f>
        <v>)*1,1</v>
      </c>
      <c r="H53" s="43">
        <f>Source!AV31</f>
        <v>1.0469999999999999</v>
      </c>
      <c r="I53" s="44">
        <f>Source!U31</f>
        <v>5.1308235</v>
      </c>
      <c r="J53" s="43"/>
      <c r="K53" s="44"/>
      <c r="AB53" s="62">
        <f>I53</f>
        <v>5.1308235</v>
      </c>
    </row>
    <row r="54" spans="1:35" ht="13.8" x14ac:dyDescent="0.25">
      <c r="C54" s="22" t="s">
        <v>458</v>
      </c>
      <c r="H54" s="46">
        <f>I48+I49+I51+I52+SUM(I50:I50)</f>
        <v>5427.0199999999995</v>
      </c>
      <c r="I54" s="46"/>
      <c r="J54" s="46">
        <f>K48+K49+K51+K52+SUM(K50:K50)</f>
        <v>34745.729999999996</v>
      </c>
      <c r="K54" s="46"/>
      <c r="O54" s="62">
        <f>I48+I49+I51+I52+SUM(I50:I50)</f>
        <v>5427.0199999999995</v>
      </c>
      <c r="P54" s="62">
        <f>K48+K49+K51+K52+SUM(K50:K50)</f>
        <v>34745.729999999996</v>
      </c>
      <c r="X54" s="9">
        <f>IF(Source!BI31&lt;=1,I48+I49+I51+I52-0, 0)</f>
        <v>554.04</v>
      </c>
      <c r="Y54" s="9">
        <f>IF(Source!BI31=2,I48+I49+I51+I52-0, 0)</f>
        <v>0</v>
      </c>
      <c r="Z54" s="9">
        <f>IF(Source!BI31=3,I48+I49+I51+I52-0, 0)</f>
        <v>0</v>
      </c>
      <c r="AA54" s="9">
        <f>IF(Source!BI31=4,I48+I49+I51+I52,0)</f>
        <v>0</v>
      </c>
    </row>
    <row r="56" spans="1:35" ht="40.200000000000003" x14ac:dyDescent="0.3">
      <c r="A56" s="33">
        <v>3</v>
      </c>
      <c r="B56" s="33" t="s">
        <v>460</v>
      </c>
      <c r="C56" s="33" t="s">
        <v>47</v>
      </c>
      <c r="D56" s="35" t="str">
        <f>Source!H33</f>
        <v>100 м труб</v>
      </c>
      <c r="E56" s="34">
        <f>Source!I33</f>
        <v>0.45</v>
      </c>
      <c r="F56" s="37"/>
      <c r="G56" s="36"/>
      <c r="H56" s="34"/>
      <c r="I56" s="37"/>
      <c r="J56" s="34"/>
      <c r="K56" s="37"/>
      <c r="Q56" s="9">
        <f>ROUND((Source!DN33/100)*ROUND((ROUND((Source!AF33*Source!AV33*Source!I33),2)),2), 2)</f>
        <v>12.41</v>
      </c>
      <c r="R56" s="9">
        <f>Source!X33</f>
        <v>472.07</v>
      </c>
      <c r="S56" s="9">
        <f>ROUND((Source!DO33/100)*ROUND((ROUND((Source!AF33*Source!AV33*Source!I33),2)),2), 2)</f>
        <v>9.7799999999999994</v>
      </c>
      <c r="T56" s="9">
        <f>Source!Y33</f>
        <v>222.15</v>
      </c>
      <c r="U56" s="9">
        <f>ROUND((175/100)*ROUND((ROUND((Source!AE33*Source!AV33*Source!I33),2)),2), 2)</f>
        <v>2.66</v>
      </c>
      <c r="V56" s="9">
        <f>ROUND((160/100)*ROUND(ROUND((ROUND((Source!AE33*Source!AV33*Source!I33),2)*Source!BS33),2), 2), 2)</f>
        <v>113.5</v>
      </c>
      <c r="AI56" s="9">
        <v>0</v>
      </c>
    </row>
    <row r="57" spans="1:35" x14ac:dyDescent="0.25">
      <c r="C57" s="38" t="str">
        <f>"Объем: "&amp;Source!I33&amp;"=(15*"&amp;"3)/"&amp;"100"</f>
        <v>Объем: 0,45=(15*3)/100</v>
      </c>
    </row>
    <row r="58" spans="1:35" ht="14.4" x14ac:dyDescent="0.3">
      <c r="A58" s="33"/>
      <c r="B58" s="33"/>
      <c r="C58" s="33" t="s">
        <v>449</v>
      </c>
      <c r="D58" s="35"/>
      <c r="E58" s="34"/>
      <c r="F58" s="37">
        <f>Source!AO33</f>
        <v>16.399999999999999</v>
      </c>
      <c r="G58" s="36" t="str">
        <f>Source!DG33</f>
        <v>)*1,1</v>
      </c>
      <c r="H58" s="34">
        <f>Source!AV33</f>
        <v>1.0469999999999999</v>
      </c>
      <c r="I58" s="37">
        <f>ROUND((ROUND((Source!AF33*Source!AV33*Source!I33),2)),2)</f>
        <v>8.5</v>
      </c>
      <c r="J58" s="34">
        <f>IF(Source!BA33&lt;&gt; 0, Source!BA33, 1)</f>
        <v>46.67</v>
      </c>
      <c r="K58" s="37">
        <f>Source!S33</f>
        <v>396.7</v>
      </c>
      <c r="W58" s="9">
        <f>I58</f>
        <v>8.5</v>
      </c>
    </row>
    <row r="59" spans="1:35" ht="14.4" x14ac:dyDescent="0.3">
      <c r="A59" s="33"/>
      <c r="B59" s="33"/>
      <c r="C59" s="33" t="s">
        <v>450</v>
      </c>
      <c r="D59" s="35"/>
      <c r="E59" s="34"/>
      <c r="F59" s="37">
        <f>Source!AM33</f>
        <v>15.81</v>
      </c>
      <c r="G59" s="36" t="str">
        <f>Source!DE33</f>
        <v>)*1,1</v>
      </c>
      <c r="H59" s="34">
        <f>Source!AV33</f>
        <v>1.0469999999999999</v>
      </c>
      <c r="I59" s="37">
        <f>(ROUND((ROUND((((Source!ET33*1.1))*Source!AV33*Source!I33),2)),2)+ROUND((ROUND(((Source!AE33-((Source!EU33*1.1)))*Source!AV33*Source!I33),2)),2))</f>
        <v>8.19</v>
      </c>
      <c r="J59" s="34">
        <f>IF(Source!BB33&lt;&gt; 0, Source!BB33, 1)</f>
        <v>16.920000000000002</v>
      </c>
      <c r="K59" s="37">
        <f>Source!Q33</f>
        <v>138.57</v>
      </c>
    </row>
    <row r="60" spans="1:35" ht="14.4" x14ac:dyDescent="0.3">
      <c r="A60" s="33"/>
      <c r="B60" s="33"/>
      <c r="C60" s="33" t="s">
        <v>451</v>
      </c>
      <c r="D60" s="35"/>
      <c r="E60" s="34"/>
      <c r="F60" s="37">
        <f>Source!AN33</f>
        <v>2.93</v>
      </c>
      <c r="G60" s="36" t="str">
        <f>Source!DF33</f>
        <v>)*1,1</v>
      </c>
      <c r="H60" s="34">
        <f>Source!AV33</f>
        <v>1.0469999999999999</v>
      </c>
      <c r="I60" s="39">
        <f>ROUND((ROUND((Source!AE33*Source!AV33*Source!I33),2)),2)</f>
        <v>1.52</v>
      </c>
      <c r="J60" s="34">
        <f>IF(Source!BS33&lt;&gt; 0, Source!BS33, 1)</f>
        <v>46.67</v>
      </c>
      <c r="K60" s="39">
        <f>Source!R33</f>
        <v>70.94</v>
      </c>
      <c r="W60" s="9">
        <f>I60</f>
        <v>1.52</v>
      </c>
    </row>
    <row r="61" spans="1:35" ht="14.4" x14ac:dyDescent="0.3">
      <c r="A61" s="33"/>
      <c r="B61" s="33"/>
      <c r="C61" s="33" t="s">
        <v>461</v>
      </c>
      <c r="D61" s="35"/>
      <c r="E61" s="34"/>
      <c r="F61" s="37">
        <f>Source!AL33</f>
        <v>8.7799999999999994</v>
      </c>
      <c r="G61" s="36" t="str">
        <f>Source!DD33</f>
        <v/>
      </c>
      <c r="H61" s="34">
        <f>Source!AW33</f>
        <v>1.079</v>
      </c>
      <c r="I61" s="37">
        <f>ROUND((ROUND((Source!AC33*Source!AW33*Source!I33),2)),2)</f>
        <v>4.26</v>
      </c>
      <c r="J61" s="34">
        <f>IF(Source!BC33&lt;&gt; 0, Source!BC33, 1)</f>
        <v>14.19</v>
      </c>
      <c r="K61" s="37">
        <f>Source!P33</f>
        <v>60.45</v>
      </c>
    </row>
    <row r="62" spans="1:35" ht="14.4" x14ac:dyDescent="0.3">
      <c r="A62" s="33"/>
      <c r="B62" s="33"/>
      <c r="C62" s="33" t="s">
        <v>452</v>
      </c>
      <c r="D62" s="35" t="s">
        <v>453</v>
      </c>
      <c r="E62" s="34">
        <f>Source!DN33</f>
        <v>146</v>
      </c>
      <c r="F62" s="37"/>
      <c r="G62" s="36"/>
      <c r="H62" s="34"/>
      <c r="I62" s="37">
        <f>SUM(Q56:Q61)</f>
        <v>12.41</v>
      </c>
      <c r="J62" s="34">
        <f>Source!BZ33</f>
        <v>119</v>
      </c>
      <c r="K62" s="37">
        <f>SUM(R56:R61)</f>
        <v>472.07</v>
      </c>
    </row>
    <row r="63" spans="1:35" ht="14.4" x14ac:dyDescent="0.3">
      <c r="A63" s="33"/>
      <c r="B63" s="33"/>
      <c r="C63" s="33" t="s">
        <v>454</v>
      </c>
      <c r="D63" s="35" t="s">
        <v>453</v>
      </c>
      <c r="E63" s="34">
        <f>Source!DO33</f>
        <v>115</v>
      </c>
      <c r="F63" s="37"/>
      <c r="G63" s="36"/>
      <c r="H63" s="34"/>
      <c r="I63" s="37">
        <f>SUM(S56:S62)</f>
        <v>9.7799999999999994</v>
      </c>
      <c r="J63" s="34">
        <f>Source!CA33</f>
        <v>56</v>
      </c>
      <c r="K63" s="37">
        <f>SUM(T56:T62)</f>
        <v>222.15</v>
      </c>
    </row>
    <row r="64" spans="1:35" ht="14.4" x14ac:dyDescent="0.3">
      <c r="A64" s="33"/>
      <c r="B64" s="33"/>
      <c r="C64" s="33" t="s">
        <v>455</v>
      </c>
      <c r="D64" s="35" t="s">
        <v>453</v>
      </c>
      <c r="E64" s="34">
        <f>175</f>
        <v>175</v>
      </c>
      <c r="F64" s="37"/>
      <c r="G64" s="36"/>
      <c r="H64" s="34"/>
      <c r="I64" s="37">
        <f>SUM(U56:U63)</f>
        <v>2.66</v>
      </c>
      <c r="J64" s="34">
        <f>160</f>
        <v>160</v>
      </c>
      <c r="K64" s="37">
        <f>SUM(V56:V63)</f>
        <v>113.5</v>
      </c>
    </row>
    <row r="65" spans="1:35" ht="14.4" x14ac:dyDescent="0.3">
      <c r="A65" s="41"/>
      <c r="B65" s="41"/>
      <c r="C65" s="41" t="s">
        <v>456</v>
      </c>
      <c r="D65" s="42" t="s">
        <v>457</v>
      </c>
      <c r="E65" s="43">
        <f>Source!AQ33</f>
        <v>1.1599999999999999</v>
      </c>
      <c r="F65" s="44"/>
      <c r="G65" s="45" t="str">
        <f>Source!DI33</f>
        <v>)*1,1</v>
      </c>
      <c r="H65" s="43">
        <f>Source!AV33</f>
        <v>1.0469999999999999</v>
      </c>
      <c r="I65" s="44">
        <f>Source!U33</f>
        <v>0.60118740000000004</v>
      </c>
      <c r="J65" s="43"/>
      <c r="K65" s="44"/>
      <c r="AB65" s="62">
        <f>I65</f>
        <v>0.60118740000000004</v>
      </c>
    </row>
    <row r="66" spans="1:35" ht="13.8" x14ac:dyDescent="0.25">
      <c r="C66" s="22" t="s">
        <v>458</v>
      </c>
      <c r="H66" s="46">
        <f>I58+I59+I61+I62+I63+I64+0</f>
        <v>45.8</v>
      </c>
      <c r="I66" s="46"/>
      <c r="J66" s="46">
        <f>K58+K59+K61+K62+K63+K64+0</f>
        <v>1403.44</v>
      </c>
      <c r="K66" s="46"/>
      <c r="O66" s="62">
        <f>I58+I59+I61+I62+I63+I64+0</f>
        <v>45.8</v>
      </c>
      <c r="P66" s="62">
        <f>K58+K59+K61+K62+K63+K64+0</f>
        <v>1403.44</v>
      </c>
      <c r="X66" s="9">
        <f>IF(Source!BI33&lt;=1,I58+I59+I61+I62+I63+I64-0, 0)</f>
        <v>45.8</v>
      </c>
      <c r="Y66" s="9">
        <f>IF(Source!BI33=2,I58+I59+I61+I62+I63+I64-0, 0)</f>
        <v>0</v>
      </c>
      <c r="Z66" s="9">
        <f>IF(Source!BI33=3,I58+I59+I61+I62+I63+I64-0, 0)</f>
        <v>0</v>
      </c>
      <c r="AA66" s="9">
        <f>IF(Source!BI33=4,I58+I59+I61+I62+I63+I64,0)</f>
        <v>0</v>
      </c>
    </row>
    <row r="68" spans="1:35" ht="40.200000000000003" x14ac:dyDescent="0.3">
      <c r="A68" s="33">
        <v>4</v>
      </c>
      <c r="B68" s="33" t="s">
        <v>462</v>
      </c>
      <c r="C68" s="33" t="s">
        <v>52</v>
      </c>
      <c r="D68" s="35" t="str">
        <f>Source!H34</f>
        <v>100 м труб</v>
      </c>
      <c r="E68" s="34">
        <f>Source!I34</f>
        <v>0.45</v>
      </c>
      <c r="F68" s="37"/>
      <c r="G68" s="36"/>
      <c r="H68" s="34"/>
      <c r="I68" s="37"/>
      <c r="J68" s="34"/>
      <c r="K68" s="37"/>
      <c r="Q68" s="9">
        <f>ROUND((Source!DN34/100)*ROUND((ROUND((Source!AF34*Source!AV34*Source!I34),2)),2), 2)</f>
        <v>148.72</v>
      </c>
      <c r="R68" s="9">
        <f>Source!X34</f>
        <v>5657.03</v>
      </c>
      <c r="S68" s="9">
        <f>ROUND((Source!DO34/100)*ROUND((ROUND((Source!AF34*Source!AV34*Source!I34),2)),2), 2)</f>
        <v>117.14</v>
      </c>
      <c r="T68" s="9">
        <f>Source!Y34</f>
        <v>2662.13</v>
      </c>
      <c r="U68" s="9">
        <f>ROUND((175/100)*ROUND((ROUND((Source!AE34*Source!AV34*Source!I34),2)),2), 2)</f>
        <v>16.43</v>
      </c>
      <c r="V68" s="9">
        <f>ROUND((160/100)*ROUND(ROUND((ROUND((Source!AE34*Source!AV34*Source!I34),2)*Source!BS34),2), 2), 2)</f>
        <v>701.17</v>
      </c>
      <c r="AI68" s="9">
        <v>0</v>
      </c>
    </row>
    <row r="69" spans="1:35" x14ac:dyDescent="0.25">
      <c r="C69" s="38" t="str">
        <f>"Объем: "&amp;Source!I34&amp;"=(15*"&amp;"3)/"&amp;"100"</f>
        <v>Объем: 0,45=(15*3)/100</v>
      </c>
    </row>
    <row r="70" spans="1:35" ht="14.4" x14ac:dyDescent="0.3">
      <c r="A70" s="33"/>
      <c r="B70" s="33"/>
      <c r="C70" s="33" t="s">
        <v>449</v>
      </c>
      <c r="D70" s="35"/>
      <c r="E70" s="34"/>
      <c r="F70" s="37">
        <f>Source!AO34</f>
        <v>196.55</v>
      </c>
      <c r="G70" s="36" t="str">
        <f>Source!DG34</f>
        <v>)*1,1</v>
      </c>
      <c r="H70" s="34">
        <f>Source!AV34</f>
        <v>1.0469999999999999</v>
      </c>
      <c r="I70" s="37">
        <f>ROUND((ROUND((Source!AF34*Source!AV34*Source!I34),2)),2)</f>
        <v>101.86</v>
      </c>
      <c r="J70" s="34">
        <f>IF(Source!BA34&lt;&gt; 0, Source!BA34, 1)</f>
        <v>46.67</v>
      </c>
      <c r="K70" s="37">
        <f>Source!S34</f>
        <v>4753.8100000000004</v>
      </c>
      <c r="W70" s="9">
        <f>I70</f>
        <v>101.86</v>
      </c>
    </row>
    <row r="71" spans="1:35" ht="14.4" x14ac:dyDescent="0.3">
      <c r="A71" s="33"/>
      <c r="B71" s="33"/>
      <c r="C71" s="33" t="s">
        <v>450</v>
      </c>
      <c r="D71" s="35"/>
      <c r="E71" s="34"/>
      <c r="F71" s="37">
        <f>Source!AM34</f>
        <v>293.51</v>
      </c>
      <c r="G71" s="36" t="str">
        <f>Source!DE34</f>
        <v>)*1,1</v>
      </c>
      <c r="H71" s="34">
        <f>Source!AV34</f>
        <v>1.0469999999999999</v>
      </c>
      <c r="I71" s="37">
        <f>(ROUND((ROUND((((Source!ET34*1.1))*Source!AV34*Source!I34),2)),2)+ROUND((ROUND(((Source!AE34-((Source!EU34*1.1)))*Source!AV34*Source!I34),2)),2))</f>
        <v>152.12</v>
      </c>
      <c r="J71" s="34">
        <f>IF(Source!BB34&lt;&gt; 0, Source!BB34, 1)</f>
        <v>10.02</v>
      </c>
      <c r="K71" s="37">
        <f>Source!Q34</f>
        <v>1524.24</v>
      </c>
    </row>
    <row r="72" spans="1:35" ht="14.4" x14ac:dyDescent="0.3">
      <c r="A72" s="33"/>
      <c r="B72" s="33"/>
      <c r="C72" s="33" t="s">
        <v>451</v>
      </c>
      <c r="D72" s="35"/>
      <c r="E72" s="34"/>
      <c r="F72" s="37">
        <f>Source!AN34</f>
        <v>18.12</v>
      </c>
      <c r="G72" s="36" t="str">
        <f>Source!DF34</f>
        <v>)*1,1</v>
      </c>
      <c r="H72" s="34">
        <f>Source!AV34</f>
        <v>1.0469999999999999</v>
      </c>
      <c r="I72" s="39">
        <f>ROUND((ROUND((Source!AE34*Source!AV34*Source!I34),2)),2)</f>
        <v>9.39</v>
      </c>
      <c r="J72" s="34">
        <f>IF(Source!BS34&lt;&gt; 0, Source!BS34, 1)</f>
        <v>46.67</v>
      </c>
      <c r="K72" s="39">
        <f>Source!R34</f>
        <v>438.23</v>
      </c>
      <c r="W72" s="9">
        <f>I72</f>
        <v>9.39</v>
      </c>
    </row>
    <row r="73" spans="1:35" ht="14.4" x14ac:dyDescent="0.3">
      <c r="A73" s="33"/>
      <c r="B73" s="33"/>
      <c r="C73" s="33" t="s">
        <v>461</v>
      </c>
      <c r="D73" s="35"/>
      <c r="E73" s="34"/>
      <c r="F73" s="37">
        <f>Source!AL34</f>
        <v>51.92</v>
      </c>
      <c r="G73" s="36" t="str">
        <f>Source!DD34</f>
        <v/>
      </c>
      <c r="H73" s="34">
        <f>Source!AW34</f>
        <v>1.079</v>
      </c>
      <c r="I73" s="37">
        <f>ROUND((ROUND((Source!AC34*Source!AW34*Source!I34),2)),2)</f>
        <v>25.21</v>
      </c>
      <c r="J73" s="34">
        <f>IF(Source!BC34&lt;&gt; 0, Source!BC34, 1)</f>
        <v>21.91</v>
      </c>
      <c r="K73" s="37">
        <f>Source!P34</f>
        <v>552.35</v>
      </c>
    </row>
    <row r="74" spans="1:35" ht="14.4" x14ac:dyDescent="0.3">
      <c r="A74" s="33"/>
      <c r="B74" s="33"/>
      <c r="C74" s="33" t="s">
        <v>452</v>
      </c>
      <c r="D74" s="35" t="s">
        <v>453</v>
      </c>
      <c r="E74" s="34">
        <f>Source!DN34</f>
        <v>146</v>
      </c>
      <c r="F74" s="37"/>
      <c r="G74" s="36"/>
      <c r="H74" s="34"/>
      <c r="I74" s="37">
        <f>SUM(Q68:Q73)</f>
        <v>148.72</v>
      </c>
      <c r="J74" s="34">
        <f>Source!BZ34</f>
        <v>119</v>
      </c>
      <c r="K74" s="37">
        <f>SUM(R68:R73)</f>
        <v>5657.03</v>
      </c>
    </row>
    <row r="75" spans="1:35" ht="14.4" x14ac:dyDescent="0.3">
      <c r="A75" s="33"/>
      <c r="B75" s="33"/>
      <c r="C75" s="33" t="s">
        <v>454</v>
      </c>
      <c r="D75" s="35" t="s">
        <v>453</v>
      </c>
      <c r="E75" s="34">
        <f>Source!DO34</f>
        <v>115</v>
      </c>
      <c r="F75" s="37"/>
      <c r="G75" s="36"/>
      <c r="H75" s="34"/>
      <c r="I75" s="37">
        <f>SUM(S68:S74)</f>
        <v>117.14</v>
      </c>
      <c r="J75" s="34">
        <f>Source!CA34</f>
        <v>56</v>
      </c>
      <c r="K75" s="37">
        <f>SUM(T68:T74)</f>
        <v>2662.13</v>
      </c>
    </row>
    <row r="76" spans="1:35" ht="14.4" x14ac:dyDescent="0.3">
      <c r="A76" s="33"/>
      <c r="B76" s="33"/>
      <c r="C76" s="33" t="s">
        <v>455</v>
      </c>
      <c r="D76" s="35" t="s">
        <v>453</v>
      </c>
      <c r="E76" s="34">
        <f>175</f>
        <v>175</v>
      </c>
      <c r="F76" s="37"/>
      <c r="G76" s="36"/>
      <c r="H76" s="34"/>
      <c r="I76" s="37">
        <f>SUM(U68:U75)</f>
        <v>16.43</v>
      </c>
      <c r="J76" s="34">
        <f>160</f>
        <v>160</v>
      </c>
      <c r="K76" s="37">
        <f>SUM(V68:V75)</f>
        <v>701.17</v>
      </c>
    </row>
    <row r="77" spans="1:35" ht="14.4" x14ac:dyDescent="0.3">
      <c r="A77" s="41"/>
      <c r="B77" s="41"/>
      <c r="C77" s="41" t="s">
        <v>456</v>
      </c>
      <c r="D77" s="42" t="s">
        <v>457</v>
      </c>
      <c r="E77" s="43">
        <f>Source!AQ34</f>
        <v>13.9</v>
      </c>
      <c r="F77" s="44"/>
      <c r="G77" s="45" t="str">
        <f>Source!DI34</f>
        <v>)*1,1</v>
      </c>
      <c r="H77" s="43">
        <f>Source!AV34</f>
        <v>1.0469999999999999</v>
      </c>
      <c r="I77" s="44">
        <f>Source!U34</f>
        <v>7.2038834999999999</v>
      </c>
      <c r="J77" s="43"/>
      <c r="K77" s="44"/>
      <c r="AB77" s="62">
        <f>I77</f>
        <v>7.2038834999999999</v>
      </c>
    </row>
    <row r="78" spans="1:35" ht="13.8" x14ac:dyDescent="0.25">
      <c r="C78" s="22" t="s">
        <v>458</v>
      </c>
      <c r="H78" s="46">
        <f>I70+I71+I73+I74+I75+I76+0</f>
        <v>561.4799999999999</v>
      </c>
      <c r="I78" s="46"/>
      <c r="J78" s="46">
        <f>K70+K71+K73+K74+K75+K76+0</f>
        <v>15850.730000000001</v>
      </c>
      <c r="K78" s="46"/>
      <c r="O78" s="62">
        <f>I70+I71+I73+I74+I75+I76+0</f>
        <v>561.4799999999999</v>
      </c>
      <c r="P78" s="62">
        <f>K70+K71+K73+K74+K75+K76+0</f>
        <v>15850.730000000001</v>
      </c>
      <c r="X78" s="9">
        <f>IF(Source!BI34&lt;=1,I70+I71+I73+I74+I75+I76-0, 0)</f>
        <v>561.4799999999999</v>
      </c>
      <c r="Y78" s="9">
        <f>IF(Source!BI34=2,I70+I71+I73+I74+I75+I76-0, 0)</f>
        <v>0</v>
      </c>
      <c r="Z78" s="9">
        <f>IF(Source!BI34=3,I70+I71+I73+I74+I75+I76-0, 0)</f>
        <v>0</v>
      </c>
      <c r="AA78" s="9">
        <f>IF(Source!BI34=4,I70+I71+I73+I74+I75+I76,0)</f>
        <v>0</v>
      </c>
    </row>
    <row r="80" spans="1:35" ht="43.2" x14ac:dyDescent="0.3">
      <c r="A80" s="33">
        <v>5</v>
      </c>
      <c r="B80" s="33" t="s">
        <v>463</v>
      </c>
      <c r="C80" s="33" t="s">
        <v>56</v>
      </c>
      <c r="D80" s="35" t="str">
        <f>Source!H35</f>
        <v>10 м3 засыпаемого материала</v>
      </c>
      <c r="E80" s="34">
        <f>Source!I35</f>
        <v>3.5325E-3</v>
      </c>
      <c r="F80" s="37"/>
      <c r="G80" s="36"/>
      <c r="H80" s="34"/>
      <c r="I80" s="37"/>
      <c r="J80" s="34"/>
      <c r="K80" s="37"/>
      <c r="Q80" s="9">
        <f>ROUND((Source!DN35/100)*ROUND((ROUND((Source!AF35*Source!AV35*Source!I35),2)),2), 2)</f>
        <v>7.8</v>
      </c>
      <c r="R80" s="9">
        <f>Source!X35</f>
        <v>296.57</v>
      </c>
      <c r="S80" s="9">
        <f>ROUND((Source!DO35/100)*ROUND((ROUND((Source!AF35*Source!AV35*Source!I35),2)),2), 2)</f>
        <v>6.14</v>
      </c>
      <c r="T80" s="9">
        <f>Source!Y35</f>
        <v>139.56</v>
      </c>
      <c r="U80" s="9">
        <f>ROUND((175/100)*ROUND((ROUND((Source!AE35*Source!AV35*Source!I35),2)),2), 2)</f>
        <v>0</v>
      </c>
      <c r="V80" s="9">
        <f>ROUND((160/100)*ROUND(ROUND((ROUND((Source!AE35*Source!AV35*Source!I35),2)*Source!BS35),2), 2), 2)</f>
        <v>0</v>
      </c>
      <c r="AI80" s="9">
        <v>0</v>
      </c>
    </row>
    <row r="81" spans="1:35" x14ac:dyDescent="0.25">
      <c r="C81" s="38" t="str">
        <f>"Объем: "&amp;Source!I35&amp;"=(3,14*"&amp;"0,1*"&amp;"0,1/"&amp;"4*"&amp;"1,5*"&amp;"3)/"&amp;"10"</f>
        <v>Объем: 0,0035325=(3,14*0,1*0,1/4*1,5*3)/10</v>
      </c>
    </row>
    <row r="82" spans="1:35" ht="14.4" x14ac:dyDescent="0.3">
      <c r="A82" s="33"/>
      <c r="B82" s="33"/>
      <c r="C82" s="33" t="s">
        <v>449</v>
      </c>
      <c r="D82" s="35"/>
      <c r="E82" s="34"/>
      <c r="F82" s="37">
        <f>Source!AO35</f>
        <v>1312.63</v>
      </c>
      <c r="G82" s="36" t="str">
        <f>Source!DG35</f>
        <v>)*1,1</v>
      </c>
      <c r="H82" s="34">
        <f>Source!AV35</f>
        <v>1.0469999999999999</v>
      </c>
      <c r="I82" s="37">
        <f>ROUND((ROUND((Source!AF35*Source!AV35*Source!I35),2)),2)</f>
        <v>5.34</v>
      </c>
      <c r="J82" s="34">
        <f>IF(Source!BA35&lt;&gt; 0, Source!BA35, 1)</f>
        <v>46.67</v>
      </c>
      <c r="K82" s="37">
        <f>Source!S35</f>
        <v>249.22</v>
      </c>
      <c r="W82" s="9">
        <f>I82</f>
        <v>5.34</v>
      </c>
    </row>
    <row r="83" spans="1:35" ht="14.4" x14ac:dyDescent="0.3">
      <c r="A83" s="33" t="s">
        <v>59</v>
      </c>
      <c r="B83" s="33" t="str">
        <f>Source!F36</f>
        <v>1.1-2-69</v>
      </c>
      <c r="C83" s="33" t="s">
        <v>61</v>
      </c>
      <c r="D83" s="35" t="str">
        <f>Source!H36</f>
        <v>кг</v>
      </c>
      <c r="E83" s="34">
        <f>Source!I36</f>
        <v>45</v>
      </c>
      <c r="F83" s="37">
        <f>Source!AK36</f>
        <v>1.23</v>
      </c>
      <c r="G83" s="40" t="s">
        <v>3</v>
      </c>
      <c r="H83" s="34">
        <f>Source!AW36</f>
        <v>1.079</v>
      </c>
      <c r="I83" s="37">
        <f>ROUND((ROUND((Source!AC36*Source!AW36*Source!I36),2)),2)+(ROUND((ROUND(((Source!ET36)*Source!AV36*Source!I36),2)),2)+ROUND((ROUND(((Source!AE36-(Source!EU36))*Source!AV36*Source!I36),2)),2))+ROUND((ROUND((Source!AF36*Source!AV36*Source!I36),2)),2)</f>
        <v>59.72</v>
      </c>
      <c r="J83" s="34">
        <f>IF(Source!BC36&lt;&gt; 0, Source!BC36, 1)</f>
        <v>8.6</v>
      </c>
      <c r="K83" s="37">
        <f>Source!O36</f>
        <v>513.59</v>
      </c>
      <c r="Q83" s="9">
        <f>ROUND((Source!DN36/100)*ROUND((ROUND((Source!AF36*Source!AV36*Source!I36),2)),2), 2)</f>
        <v>0</v>
      </c>
      <c r="R83" s="9">
        <f>Source!X36</f>
        <v>0</v>
      </c>
      <c r="S83" s="9">
        <f>ROUND((Source!DO36/100)*ROUND((ROUND((Source!AF36*Source!AV36*Source!I36),2)),2), 2)</f>
        <v>0</v>
      </c>
      <c r="T83" s="9">
        <f>Source!Y36</f>
        <v>0</v>
      </c>
      <c r="U83" s="9">
        <f>ROUND((175/100)*ROUND((ROUND((Source!AE36*Source!AV36*Source!I36),2)),2), 2)</f>
        <v>0</v>
      </c>
      <c r="V83" s="9">
        <f>ROUND((160/100)*ROUND(ROUND((ROUND((Source!AE36*Source!AV36*Source!I36),2)*Source!BS36),2), 2), 2)</f>
        <v>0</v>
      </c>
      <c r="X83" s="9">
        <f>IF(Source!BI36&lt;=1,I83, 0)</f>
        <v>59.72</v>
      </c>
      <c r="Y83" s="9">
        <f>IF(Source!BI36=2,I83, 0)</f>
        <v>0</v>
      </c>
      <c r="Z83" s="9">
        <f>IF(Source!BI36=3,I83, 0)</f>
        <v>0</v>
      </c>
      <c r="AA83" s="9">
        <f>IF(Source!BI36=4,I83, 0)</f>
        <v>0</v>
      </c>
      <c r="AI83" s="9">
        <v>3</v>
      </c>
    </row>
    <row r="84" spans="1:35" ht="14.4" x14ac:dyDescent="0.3">
      <c r="A84" s="33" t="s">
        <v>64</v>
      </c>
      <c r="B84" s="33" t="str">
        <f>Source!F37</f>
        <v>1.1-1-1720</v>
      </c>
      <c r="C84" s="33" t="s">
        <v>66</v>
      </c>
      <c r="D84" s="35" t="str">
        <f>Source!H37</f>
        <v>т</v>
      </c>
      <c r="E84" s="34">
        <f>Source!I37</f>
        <v>4.4999999999999998E-2</v>
      </c>
      <c r="F84" s="37">
        <f>Source!AK37</f>
        <v>2992.32</v>
      </c>
      <c r="G84" s="40" t="s">
        <v>3</v>
      </c>
      <c r="H84" s="34">
        <f>Source!AW37</f>
        <v>1.079</v>
      </c>
      <c r="I84" s="37">
        <f>ROUND((ROUND((Source!AC37*Source!AW37*Source!I37),2)),2)+(ROUND((ROUND(((Source!ET37)*Source!AV37*Source!I37),2)),2)+ROUND((ROUND(((Source!AE37-(Source!EU37))*Source!AV37*Source!I37),2)),2))+ROUND((ROUND((Source!AF37*Source!AV37*Source!I37),2)),2)</f>
        <v>145.29</v>
      </c>
      <c r="J84" s="34">
        <f>IF(Source!BC37&lt;&gt; 0, Source!BC37, 1)</f>
        <v>22.4</v>
      </c>
      <c r="K84" s="37">
        <f>Source!O37</f>
        <v>3254.5</v>
      </c>
      <c r="Q84" s="9">
        <f>ROUND((Source!DN37/100)*ROUND((ROUND((Source!AF37*Source!AV37*Source!I37),2)),2), 2)</f>
        <v>0</v>
      </c>
      <c r="R84" s="9">
        <f>Source!X37</f>
        <v>0</v>
      </c>
      <c r="S84" s="9">
        <f>ROUND((Source!DO37/100)*ROUND((ROUND((Source!AF37*Source!AV37*Source!I37),2)),2), 2)</f>
        <v>0</v>
      </c>
      <c r="T84" s="9">
        <f>Source!Y37</f>
        <v>0</v>
      </c>
      <c r="U84" s="9">
        <f>ROUND((175/100)*ROUND((ROUND((Source!AE37*Source!AV37*Source!I37),2)),2), 2)</f>
        <v>0</v>
      </c>
      <c r="V84" s="9">
        <f>ROUND((160/100)*ROUND(ROUND((ROUND((Source!AE37*Source!AV37*Source!I37),2)*Source!BS37),2), 2), 2)</f>
        <v>0</v>
      </c>
      <c r="X84" s="9">
        <f>IF(Source!BI37&lt;=1,I84, 0)</f>
        <v>145.29</v>
      </c>
      <c r="Y84" s="9">
        <f>IF(Source!BI37=2,I84, 0)</f>
        <v>0</v>
      </c>
      <c r="Z84" s="9">
        <f>IF(Source!BI37=3,I84, 0)</f>
        <v>0</v>
      </c>
      <c r="AA84" s="9">
        <f>IF(Source!BI37=4,I84, 0)</f>
        <v>0</v>
      </c>
      <c r="AI84" s="9">
        <v>3</v>
      </c>
    </row>
    <row r="85" spans="1:35" ht="14.4" x14ac:dyDescent="0.3">
      <c r="A85" s="33"/>
      <c r="B85" s="33"/>
      <c r="C85" s="33" t="s">
        <v>452</v>
      </c>
      <c r="D85" s="35" t="s">
        <v>453</v>
      </c>
      <c r="E85" s="34">
        <f>Source!DN35</f>
        <v>146</v>
      </c>
      <c r="F85" s="37"/>
      <c r="G85" s="36"/>
      <c r="H85" s="34"/>
      <c r="I85" s="37">
        <f>SUM(Q80:Q84)</f>
        <v>7.8</v>
      </c>
      <c r="J85" s="34">
        <f>Source!BZ35</f>
        <v>119</v>
      </c>
      <c r="K85" s="37">
        <f>SUM(R80:R84)</f>
        <v>296.57</v>
      </c>
    </row>
    <row r="86" spans="1:35" ht="14.4" x14ac:dyDescent="0.3">
      <c r="A86" s="33"/>
      <c r="B86" s="33"/>
      <c r="C86" s="33" t="s">
        <v>454</v>
      </c>
      <c r="D86" s="35" t="s">
        <v>453</v>
      </c>
      <c r="E86" s="34">
        <f>Source!DO35</f>
        <v>115</v>
      </c>
      <c r="F86" s="37"/>
      <c r="G86" s="36"/>
      <c r="H86" s="34"/>
      <c r="I86" s="37">
        <f>SUM(S80:S85)</f>
        <v>6.14</v>
      </c>
      <c r="J86" s="34">
        <f>Source!CA35</f>
        <v>56</v>
      </c>
      <c r="K86" s="37">
        <f>SUM(T80:T85)</f>
        <v>139.56</v>
      </c>
    </row>
    <row r="87" spans="1:35" ht="14.4" x14ac:dyDescent="0.3">
      <c r="A87" s="41"/>
      <c r="B87" s="41"/>
      <c r="C87" s="41" t="s">
        <v>456</v>
      </c>
      <c r="D87" s="42" t="s">
        <v>457</v>
      </c>
      <c r="E87" s="43">
        <f>Source!AQ35</f>
        <v>92.7</v>
      </c>
      <c r="F87" s="44"/>
      <c r="G87" s="45" t="str">
        <f>Source!DI35</f>
        <v>)*1,1</v>
      </c>
      <c r="H87" s="43">
        <f>Source!AV35</f>
        <v>1.0469999999999999</v>
      </c>
      <c r="I87" s="44">
        <f>Source!U35</f>
        <v>0.37713884917500001</v>
      </c>
      <c r="J87" s="43"/>
      <c r="K87" s="44"/>
      <c r="AB87" s="62">
        <f>I87</f>
        <v>0.37713884917500001</v>
      </c>
    </row>
    <row r="88" spans="1:35" ht="13.8" x14ac:dyDescent="0.25">
      <c r="C88" s="22" t="s">
        <v>458</v>
      </c>
      <c r="H88" s="46">
        <f>I82+I85+I86+SUM(I83:I84)</f>
        <v>224.29</v>
      </c>
      <c r="I88" s="46"/>
      <c r="J88" s="46">
        <f>K82+K85+K86+SUM(K83:K84)</f>
        <v>4453.4400000000005</v>
      </c>
      <c r="K88" s="46"/>
      <c r="O88" s="62">
        <f>I82+I85+I86+SUM(I83:I84)</f>
        <v>224.29</v>
      </c>
      <c r="P88" s="62">
        <f>K82+K85+K86+SUM(K83:K84)</f>
        <v>4453.4400000000005</v>
      </c>
      <c r="X88" s="9">
        <f>IF(Source!BI35&lt;=1,I82+I85+I86-0, 0)</f>
        <v>19.28</v>
      </c>
      <c r="Y88" s="9">
        <f>IF(Source!BI35=2,I82+I85+I86-0, 0)</f>
        <v>0</v>
      </c>
      <c r="Z88" s="9">
        <f>IF(Source!BI35=3,I82+I85+I86-0, 0)</f>
        <v>0</v>
      </c>
      <c r="AA88" s="9">
        <f>IF(Source!BI35=4,I82+I85+I86,0)</f>
        <v>0</v>
      </c>
    </row>
    <row r="90" spans="1:35" ht="13.8" x14ac:dyDescent="0.25">
      <c r="A90" s="49" t="str">
        <f>CONCATENATE("Итого по разделу: ",IF(Source!G39&lt;&gt;"Новый раздел", Source!G39, ""))</f>
        <v>Итого по разделу: Строительные работы</v>
      </c>
      <c r="B90" s="49"/>
      <c r="C90" s="49"/>
      <c r="D90" s="49"/>
      <c r="E90" s="49"/>
      <c r="F90" s="49"/>
      <c r="G90" s="49"/>
      <c r="H90" s="48">
        <f>SUM(O31:O89)</f>
        <v>7675.9399999999987</v>
      </c>
      <c r="I90" s="47"/>
      <c r="J90" s="48">
        <f>SUM(P31:P89)</f>
        <v>82374.149999999994</v>
      </c>
      <c r="K90" s="47"/>
    </row>
    <row r="91" spans="1:35" hidden="1" x14ac:dyDescent="0.25">
      <c r="A91" s="9" t="s">
        <v>464</v>
      </c>
      <c r="H91" s="9">
        <f>SUM(AC31:AC90)</f>
        <v>0</v>
      </c>
      <c r="J91" s="9">
        <f>SUM(AD31:AD90)</f>
        <v>0</v>
      </c>
    </row>
    <row r="92" spans="1:35" hidden="1" x14ac:dyDescent="0.25">
      <c r="A92" s="9" t="s">
        <v>465</v>
      </c>
      <c r="H92" s="9">
        <f>SUM(AE31:AE91)</f>
        <v>0</v>
      </c>
      <c r="J92" s="9">
        <f>SUM(AF31:AF91)</f>
        <v>0</v>
      </c>
    </row>
    <row r="94" spans="1:35" ht="16.8" x14ac:dyDescent="0.3">
      <c r="A94" s="31" t="str">
        <f>CONCATENATE("Раздел: ",IF(Source!G69&lt;&gt;"Новый раздел", Source!G69, ""))</f>
        <v>Раздел: Монтажные работы</v>
      </c>
      <c r="B94" s="31"/>
      <c r="C94" s="31"/>
      <c r="D94" s="31"/>
      <c r="E94" s="31"/>
      <c r="F94" s="31"/>
      <c r="G94" s="31"/>
      <c r="H94" s="31"/>
      <c r="I94" s="31"/>
      <c r="J94" s="31"/>
      <c r="K94" s="31"/>
    </row>
    <row r="96" spans="1:35" ht="13.8" x14ac:dyDescent="0.25">
      <c r="B96" s="32" t="str">
        <f>Source!G73</f>
        <v>Силовые трансформаторы</v>
      </c>
      <c r="C96" s="32"/>
      <c r="D96" s="32"/>
      <c r="E96" s="32"/>
      <c r="F96" s="32"/>
      <c r="G96" s="32"/>
      <c r="H96" s="32"/>
      <c r="I96" s="32"/>
      <c r="J96" s="32"/>
    </row>
    <row r="97" spans="1:35" ht="41.4" x14ac:dyDescent="0.3">
      <c r="A97" s="33">
        <v>6</v>
      </c>
      <c r="B97" s="33" t="str">
        <f>Source!F74</f>
        <v>4.8-42-2</v>
      </c>
      <c r="C97" s="33" t="s">
        <v>127</v>
      </c>
      <c r="D97" s="35" t="str">
        <f>Source!H74</f>
        <v>1  ШТ.</v>
      </c>
      <c r="E97" s="34">
        <f>Source!I74</f>
        <v>2</v>
      </c>
      <c r="F97" s="37"/>
      <c r="G97" s="36"/>
      <c r="H97" s="34"/>
      <c r="I97" s="37"/>
      <c r="J97" s="34"/>
      <c r="K97" s="37"/>
      <c r="Q97" s="9">
        <f>ROUND((Source!DN74/100)*ROUND((ROUND((Source!AF74*Source!AV74*Source!I74),2)),2), 2)</f>
        <v>816.88</v>
      </c>
      <c r="R97" s="9">
        <f>Source!X74</f>
        <v>31316.09</v>
      </c>
      <c r="S97" s="9">
        <f>ROUND((Source!DO74/100)*ROUND((ROUND((Source!AF74*Source!AV74*Source!I74),2)),2), 2)</f>
        <v>510.55</v>
      </c>
      <c r="T97" s="9">
        <f>Source!Y74</f>
        <v>14636.87</v>
      </c>
      <c r="U97" s="9">
        <f>ROUND((175/100)*ROUND((ROUND((Source!AE74*Source!AV74*Source!I74),2)),2), 2)</f>
        <v>168.35</v>
      </c>
      <c r="V97" s="9">
        <f>ROUND((160/100)*ROUND(ROUND((ROUND((Source!AE74*Source!AV74*Source!I74),2)*Source!BS74),2), 2), 2)</f>
        <v>7183.44</v>
      </c>
      <c r="AI97" s="9">
        <v>0</v>
      </c>
    </row>
    <row r="98" spans="1:35" ht="14.4" x14ac:dyDescent="0.3">
      <c r="A98" s="33"/>
      <c r="B98" s="33"/>
      <c r="C98" s="33" t="s">
        <v>449</v>
      </c>
      <c r="D98" s="35"/>
      <c r="E98" s="34"/>
      <c r="F98" s="37">
        <f>Source!AO74</f>
        <v>348.31</v>
      </c>
      <c r="G98" s="36" t="str">
        <f>Source!DG74</f>
        <v/>
      </c>
      <c r="H98" s="34">
        <f>Source!AV74</f>
        <v>1.0469999999999999</v>
      </c>
      <c r="I98" s="37">
        <f>ROUND((ROUND((Source!AF74*Source!AV74*Source!I74),2)),2)</f>
        <v>729.36</v>
      </c>
      <c r="J98" s="34">
        <f>IF(Source!BA74&lt;&gt; 0, Source!BA74, 1)</f>
        <v>46.67</v>
      </c>
      <c r="K98" s="37">
        <f>Source!S74</f>
        <v>34039.230000000003</v>
      </c>
      <c r="W98" s="9">
        <f>I98</f>
        <v>729.36</v>
      </c>
    </row>
    <row r="99" spans="1:35" ht="14.4" x14ac:dyDescent="0.3">
      <c r="A99" s="33"/>
      <c r="B99" s="33"/>
      <c r="C99" s="33" t="s">
        <v>450</v>
      </c>
      <c r="D99" s="35"/>
      <c r="E99" s="34"/>
      <c r="F99" s="37">
        <f>Source!AM74</f>
        <v>302.48</v>
      </c>
      <c r="G99" s="36" t="str">
        <f>Source!DE74</f>
        <v/>
      </c>
      <c r="H99" s="34">
        <f>Source!AV74</f>
        <v>1.0469999999999999</v>
      </c>
      <c r="I99" s="37">
        <f>(ROUND((ROUND(((Source!ET74)*Source!AV74*Source!I74),2)),2)+ROUND((ROUND(((Source!AE74-(Source!EU74))*Source!AV74*Source!I74),2)),2))</f>
        <v>633.39</v>
      </c>
      <c r="J99" s="34">
        <f>IF(Source!BB74&lt;&gt; 0, Source!BB74, 1)</f>
        <v>15.04</v>
      </c>
      <c r="K99" s="37">
        <f>Source!Q74</f>
        <v>9526.19</v>
      </c>
    </row>
    <row r="100" spans="1:35" ht="14.4" x14ac:dyDescent="0.3">
      <c r="A100" s="33"/>
      <c r="B100" s="33"/>
      <c r="C100" s="33" t="s">
        <v>451</v>
      </c>
      <c r="D100" s="35"/>
      <c r="E100" s="34"/>
      <c r="F100" s="37">
        <f>Source!AN74</f>
        <v>45.94</v>
      </c>
      <c r="G100" s="36" t="str">
        <f>Source!DF74</f>
        <v/>
      </c>
      <c r="H100" s="34">
        <f>Source!AV74</f>
        <v>1.0469999999999999</v>
      </c>
      <c r="I100" s="39">
        <f>ROUND((ROUND((Source!AE74*Source!AV74*Source!I74),2)),2)</f>
        <v>96.2</v>
      </c>
      <c r="J100" s="34">
        <f>IF(Source!BS74&lt;&gt; 0, Source!BS74, 1)</f>
        <v>46.67</v>
      </c>
      <c r="K100" s="39">
        <f>Source!R74</f>
        <v>4489.6499999999996</v>
      </c>
      <c r="W100" s="9">
        <f>I100</f>
        <v>96.2</v>
      </c>
    </row>
    <row r="101" spans="1:35" ht="14.4" x14ac:dyDescent="0.3">
      <c r="A101" s="33"/>
      <c r="B101" s="33"/>
      <c r="C101" s="33" t="s">
        <v>461</v>
      </c>
      <c r="D101" s="35"/>
      <c r="E101" s="34"/>
      <c r="F101" s="37">
        <f>Source!AL74</f>
        <v>691.01</v>
      </c>
      <c r="G101" s="36" t="str">
        <f>Source!DD74</f>
        <v/>
      </c>
      <c r="H101" s="34">
        <f>Source!AW74</f>
        <v>1</v>
      </c>
      <c r="I101" s="37">
        <f>ROUND((ROUND((Source!AC74*Source!AW74*Source!I74),2)),2)</f>
        <v>1382.02</v>
      </c>
      <c r="J101" s="34">
        <f>IF(Source!BC74&lt;&gt; 0, Source!BC74, 1)</f>
        <v>7.58</v>
      </c>
      <c r="K101" s="37">
        <f>Source!P74</f>
        <v>10475.709999999999</v>
      </c>
    </row>
    <row r="102" spans="1:35" ht="14.4" x14ac:dyDescent="0.3">
      <c r="A102" s="33"/>
      <c r="B102" s="33"/>
      <c r="C102" s="33" t="s">
        <v>452</v>
      </c>
      <c r="D102" s="35" t="s">
        <v>453</v>
      </c>
      <c r="E102" s="34">
        <f>Source!DN74</f>
        <v>112</v>
      </c>
      <c r="F102" s="37"/>
      <c r="G102" s="36"/>
      <c r="H102" s="34"/>
      <c r="I102" s="37">
        <f>SUM(Q97:Q101)</f>
        <v>816.88</v>
      </c>
      <c r="J102" s="34">
        <f>Source!BZ74</f>
        <v>92</v>
      </c>
      <c r="K102" s="37">
        <f>SUM(R97:R101)</f>
        <v>31316.09</v>
      </c>
    </row>
    <row r="103" spans="1:35" ht="14.4" x14ac:dyDescent="0.3">
      <c r="A103" s="33"/>
      <c r="B103" s="33"/>
      <c r="C103" s="33" t="s">
        <v>454</v>
      </c>
      <c r="D103" s="35" t="s">
        <v>453</v>
      </c>
      <c r="E103" s="34">
        <f>Source!DO74</f>
        <v>70</v>
      </c>
      <c r="F103" s="37"/>
      <c r="G103" s="36"/>
      <c r="H103" s="34"/>
      <c r="I103" s="37">
        <f>SUM(S97:S102)</f>
        <v>510.55</v>
      </c>
      <c r="J103" s="34">
        <f>Source!CA74</f>
        <v>43</v>
      </c>
      <c r="K103" s="37">
        <f>SUM(T97:T102)</f>
        <v>14636.87</v>
      </c>
    </row>
    <row r="104" spans="1:35" ht="14.4" x14ac:dyDescent="0.3">
      <c r="A104" s="33"/>
      <c r="B104" s="33"/>
      <c r="C104" s="33" t="s">
        <v>455</v>
      </c>
      <c r="D104" s="35" t="s">
        <v>453</v>
      </c>
      <c r="E104" s="34">
        <f>175</f>
        <v>175</v>
      </c>
      <c r="F104" s="37"/>
      <c r="G104" s="36"/>
      <c r="H104" s="34"/>
      <c r="I104" s="37">
        <f>SUM(U97:U103)</f>
        <v>168.35</v>
      </c>
      <c r="J104" s="34">
        <f>160</f>
        <v>160</v>
      </c>
      <c r="K104" s="37">
        <f>SUM(V97:V103)</f>
        <v>7183.44</v>
      </c>
    </row>
    <row r="105" spans="1:35" ht="14.4" x14ac:dyDescent="0.3">
      <c r="A105" s="41"/>
      <c r="B105" s="41"/>
      <c r="C105" s="41" t="s">
        <v>456</v>
      </c>
      <c r="D105" s="42" t="s">
        <v>457</v>
      </c>
      <c r="E105" s="43">
        <f>Source!AQ74</f>
        <v>27.6</v>
      </c>
      <c r="F105" s="44"/>
      <c r="G105" s="45" t="str">
        <f>Source!DI74</f>
        <v/>
      </c>
      <c r="H105" s="43">
        <f>Source!AV74</f>
        <v>1.0469999999999999</v>
      </c>
      <c r="I105" s="44">
        <f>Source!U74</f>
        <v>57.794399999999996</v>
      </c>
      <c r="J105" s="43"/>
      <c r="K105" s="44"/>
      <c r="AB105" s="62">
        <f>I105</f>
        <v>57.794399999999996</v>
      </c>
    </row>
    <row r="106" spans="1:35" ht="13.8" x14ac:dyDescent="0.25">
      <c r="C106" s="22" t="s">
        <v>458</v>
      </c>
      <c r="H106" s="46">
        <f>I98+I99+I101+I102+I103+I104+0</f>
        <v>4240.55</v>
      </c>
      <c r="I106" s="46"/>
      <c r="J106" s="46">
        <f>K98+K99+K101+K102+K103+K104+0</f>
        <v>107177.53</v>
      </c>
      <c r="K106" s="46"/>
      <c r="O106" s="62">
        <f>I98+I99+I101+I102+I103+I104+0</f>
        <v>4240.55</v>
      </c>
      <c r="P106" s="62">
        <f>K98+K99+K101+K102+K103+K104+0</f>
        <v>107177.53</v>
      </c>
      <c r="X106" s="9">
        <f>IF(Source!BI74&lt;=1,I98+I99+I101+I102+I103+I104-0, 0)</f>
        <v>0</v>
      </c>
      <c r="Y106" s="9">
        <f>IF(Source!BI74=2,I98+I99+I101+I102+I103+I104-0, 0)</f>
        <v>4240.55</v>
      </c>
      <c r="Z106" s="9">
        <f>IF(Source!BI74=3,I98+I99+I101+I102+I103+I104-0, 0)</f>
        <v>0</v>
      </c>
      <c r="AA106" s="9">
        <f>IF(Source!BI74=4,I98+I99+I101+I102+I103+I104,0)</f>
        <v>0</v>
      </c>
    </row>
    <row r="108" spans="1:35" ht="41.4" x14ac:dyDescent="0.3">
      <c r="A108" s="33">
        <v>7</v>
      </c>
      <c r="B108" s="33" t="str">
        <f>Source!F75</f>
        <v>4.8-50-1</v>
      </c>
      <c r="C108" s="33" t="s">
        <v>135</v>
      </c>
      <c r="D108" s="35" t="str">
        <f>Source!H75</f>
        <v>100 м</v>
      </c>
      <c r="E108" s="34">
        <f>Source!I75</f>
        <v>7.2300000000000003E-3</v>
      </c>
      <c r="F108" s="37"/>
      <c r="G108" s="36"/>
      <c r="H108" s="34"/>
      <c r="I108" s="37"/>
      <c r="J108" s="34"/>
      <c r="K108" s="37"/>
      <c r="Q108" s="9">
        <f>ROUND((Source!DN75/100)*ROUND((ROUND((Source!AF75*Source!AV75*Source!I75),2)),2), 2)</f>
        <v>5.4</v>
      </c>
      <c r="R108" s="9">
        <f>Source!X75</f>
        <v>206.95</v>
      </c>
      <c r="S108" s="9">
        <f>ROUND((Source!DO75/100)*ROUND((ROUND((Source!AF75*Source!AV75*Source!I75),2)),2), 2)</f>
        <v>3.37</v>
      </c>
      <c r="T108" s="9">
        <f>Source!Y75</f>
        <v>96.73</v>
      </c>
      <c r="U108" s="9">
        <f>ROUND((175/100)*ROUND((ROUND((Source!AE75*Source!AV75*Source!I75),2)),2), 2)</f>
        <v>0.91</v>
      </c>
      <c r="V108" s="9">
        <f>ROUND((160/100)*ROUND(ROUND((ROUND((Source!AE75*Source!AV75*Source!I75),2)*Source!BS75),2), 2), 2)</f>
        <v>38.83</v>
      </c>
      <c r="AI108" s="9">
        <v>0</v>
      </c>
    </row>
    <row r="109" spans="1:35" x14ac:dyDescent="0.25">
      <c r="C109" s="38" t="str">
        <f>"Объем: "&amp;Source!I75&amp;"=(0,1205*"&amp;"3*"&amp;"2)/"&amp;"100"</f>
        <v>Объем: 0,00723=(0,1205*3*2)/100</v>
      </c>
    </row>
    <row r="110" spans="1:35" ht="14.4" x14ac:dyDescent="0.3">
      <c r="A110" s="33"/>
      <c r="B110" s="33"/>
      <c r="C110" s="33" t="s">
        <v>449</v>
      </c>
      <c r="D110" s="35"/>
      <c r="E110" s="34"/>
      <c r="F110" s="37">
        <f>Source!AO75</f>
        <v>637.30999999999995</v>
      </c>
      <c r="G110" s="36" t="str">
        <f>Source!DG75</f>
        <v/>
      </c>
      <c r="H110" s="34">
        <f>Source!AV75</f>
        <v>1.0469999999999999</v>
      </c>
      <c r="I110" s="37">
        <f>ROUND((ROUND((Source!AF75*Source!AV75*Source!I75),2)),2)</f>
        <v>4.82</v>
      </c>
      <c r="J110" s="34">
        <f>IF(Source!BA75&lt;&gt; 0, Source!BA75, 1)</f>
        <v>46.67</v>
      </c>
      <c r="K110" s="37">
        <f>Source!S75</f>
        <v>224.95</v>
      </c>
      <c r="W110" s="9">
        <f>I110</f>
        <v>4.82</v>
      </c>
    </row>
    <row r="111" spans="1:35" ht="14.4" x14ac:dyDescent="0.3">
      <c r="A111" s="33"/>
      <c r="B111" s="33"/>
      <c r="C111" s="33" t="s">
        <v>450</v>
      </c>
      <c r="D111" s="35"/>
      <c r="E111" s="34"/>
      <c r="F111" s="37">
        <f>Source!AM75</f>
        <v>187.53</v>
      </c>
      <c r="G111" s="36" t="str">
        <f>Source!DE75</f>
        <v/>
      </c>
      <c r="H111" s="34">
        <f>Source!AV75</f>
        <v>1.0469999999999999</v>
      </c>
      <c r="I111" s="37">
        <f>(ROUND((ROUND(((Source!ET75)*Source!AV75*Source!I75),2)),2)+ROUND((ROUND(((Source!AE75-(Source!EU75))*Source!AV75*Source!I75),2)),2))</f>
        <v>1.42</v>
      </c>
      <c r="J111" s="34">
        <f>IF(Source!BB75&lt;&gt; 0, Source!BB75, 1)</f>
        <v>23.17</v>
      </c>
      <c r="K111" s="37">
        <f>Source!Q75</f>
        <v>32.9</v>
      </c>
    </row>
    <row r="112" spans="1:35" ht="14.4" x14ac:dyDescent="0.3">
      <c r="A112" s="33"/>
      <c r="B112" s="33"/>
      <c r="C112" s="33" t="s">
        <v>451</v>
      </c>
      <c r="D112" s="35"/>
      <c r="E112" s="34"/>
      <c r="F112" s="37">
        <f>Source!AN75</f>
        <v>68.819999999999993</v>
      </c>
      <c r="G112" s="36" t="str">
        <f>Source!DF75</f>
        <v/>
      </c>
      <c r="H112" s="34">
        <f>Source!AV75</f>
        <v>1.0469999999999999</v>
      </c>
      <c r="I112" s="39">
        <f>ROUND((ROUND((Source!AE75*Source!AV75*Source!I75),2)),2)</f>
        <v>0.52</v>
      </c>
      <c r="J112" s="34">
        <f>IF(Source!BS75&lt;&gt; 0, Source!BS75, 1)</f>
        <v>46.67</v>
      </c>
      <c r="K112" s="39">
        <f>Source!R75</f>
        <v>24.27</v>
      </c>
      <c r="W112" s="9">
        <f>I112</f>
        <v>0.52</v>
      </c>
    </row>
    <row r="113" spans="1:35" ht="14.4" x14ac:dyDescent="0.3">
      <c r="A113" s="33"/>
      <c r="B113" s="33"/>
      <c r="C113" s="33" t="s">
        <v>461</v>
      </c>
      <c r="D113" s="35"/>
      <c r="E113" s="34"/>
      <c r="F113" s="37">
        <f>Source!AL75</f>
        <v>69.36</v>
      </c>
      <c r="G113" s="36" t="str">
        <f>Source!DD75</f>
        <v/>
      </c>
      <c r="H113" s="34">
        <f>Source!AW75</f>
        <v>1</v>
      </c>
      <c r="I113" s="37">
        <f>ROUND((ROUND((Source!AC75*Source!AW75*Source!I75),2)),2)</f>
        <v>0.5</v>
      </c>
      <c r="J113" s="34">
        <f>IF(Source!BC75&lt;&gt; 0, Source!BC75, 1)</f>
        <v>6.64</v>
      </c>
      <c r="K113" s="37">
        <f>Source!P75</f>
        <v>3.32</v>
      </c>
    </row>
    <row r="114" spans="1:35" ht="14.4" x14ac:dyDescent="0.3">
      <c r="A114" s="33"/>
      <c r="B114" s="33"/>
      <c r="C114" s="33" t="s">
        <v>452</v>
      </c>
      <c r="D114" s="35" t="s">
        <v>453</v>
      </c>
      <c r="E114" s="34">
        <f>Source!DN75</f>
        <v>112</v>
      </c>
      <c r="F114" s="37"/>
      <c r="G114" s="36"/>
      <c r="H114" s="34"/>
      <c r="I114" s="37">
        <f>SUM(Q108:Q113)</f>
        <v>5.4</v>
      </c>
      <c r="J114" s="34">
        <f>Source!BZ75</f>
        <v>92</v>
      </c>
      <c r="K114" s="37">
        <f>SUM(R108:R113)</f>
        <v>206.95</v>
      </c>
    </row>
    <row r="115" spans="1:35" ht="14.4" x14ac:dyDescent="0.3">
      <c r="A115" s="33"/>
      <c r="B115" s="33"/>
      <c r="C115" s="33" t="s">
        <v>454</v>
      </c>
      <c r="D115" s="35" t="s">
        <v>453</v>
      </c>
      <c r="E115" s="34">
        <f>Source!DO75</f>
        <v>70</v>
      </c>
      <c r="F115" s="37"/>
      <c r="G115" s="36"/>
      <c r="H115" s="34"/>
      <c r="I115" s="37">
        <f>SUM(S108:S114)</f>
        <v>3.37</v>
      </c>
      <c r="J115" s="34">
        <f>Source!CA75</f>
        <v>43</v>
      </c>
      <c r="K115" s="37">
        <f>SUM(T108:T114)</f>
        <v>96.73</v>
      </c>
    </row>
    <row r="116" spans="1:35" ht="14.4" x14ac:dyDescent="0.3">
      <c r="A116" s="33"/>
      <c r="B116" s="33"/>
      <c r="C116" s="33" t="s">
        <v>455</v>
      </c>
      <c r="D116" s="35" t="s">
        <v>453</v>
      </c>
      <c r="E116" s="34">
        <f>175</f>
        <v>175</v>
      </c>
      <c r="F116" s="37"/>
      <c r="G116" s="36"/>
      <c r="H116" s="34"/>
      <c r="I116" s="37">
        <f>SUM(U108:U115)</f>
        <v>0.91</v>
      </c>
      <c r="J116" s="34">
        <f>160</f>
        <v>160</v>
      </c>
      <c r="K116" s="37">
        <f>SUM(V108:V115)</f>
        <v>38.83</v>
      </c>
    </row>
    <row r="117" spans="1:35" ht="14.4" x14ac:dyDescent="0.3">
      <c r="A117" s="41"/>
      <c r="B117" s="41"/>
      <c r="C117" s="41" t="s">
        <v>456</v>
      </c>
      <c r="D117" s="42" t="s">
        <v>457</v>
      </c>
      <c r="E117" s="43">
        <f>Source!AQ75</f>
        <v>50.5</v>
      </c>
      <c r="F117" s="44"/>
      <c r="G117" s="45" t="str">
        <f>Source!DI75</f>
        <v/>
      </c>
      <c r="H117" s="43">
        <f>Source!AV75</f>
        <v>1.0469999999999999</v>
      </c>
      <c r="I117" s="44">
        <f>Source!U75</f>
        <v>0.38227540500000001</v>
      </c>
      <c r="J117" s="43"/>
      <c r="K117" s="44"/>
      <c r="AB117" s="62">
        <f>I117</f>
        <v>0.38227540500000001</v>
      </c>
    </row>
    <row r="118" spans="1:35" ht="13.8" x14ac:dyDescent="0.25">
      <c r="C118" s="22" t="s">
        <v>458</v>
      </c>
      <c r="H118" s="46">
        <f>I110+I111+I113+I114+I115+I116+0</f>
        <v>16.420000000000002</v>
      </c>
      <c r="I118" s="46"/>
      <c r="J118" s="46">
        <f>K110+K111+K113+K114+K115+K116+0</f>
        <v>603.67999999999995</v>
      </c>
      <c r="K118" s="46"/>
      <c r="O118" s="62">
        <f>I110+I111+I113+I114+I115+I116+0</f>
        <v>16.420000000000002</v>
      </c>
      <c r="P118" s="62">
        <f>K110+K111+K113+K114+K115+K116+0</f>
        <v>603.67999999999995</v>
      </c>
      <c r="X118" s="9">
        <f>IF(Source!BI75&lt;=1,I110+I111+I113+I114+I115+I116-0, 0)</f>
        <v>0</v>
      </c>
      <c r="Y118" s="9">
        <f>IF(Source!BI75=2,I110+I111+I113+I114+I115+I116-0, 0)</f>
        <v>16.420000000000002</v>
      </c>
      <c r="Z118" s="9">
        <f>IF(Source!BI75=3,I110+I111+I113+I114+I115+I116-0, 0)</f>
        <v>0</v>
      </c>
      <c r="AA118" s="9">
        <f>IF(Source!BI75=4,I110+I111+I113+I114+I115+I116,0)</f>
        <v>0</v>
      </c>
    </row>
    <row r="120" spans="1:35" ht="41.4" x14ac:dyDescent="0.3">
      <c r="A120" s="33">
        <v>8</v>
      </c>
      <c r="B120" s="33" t="str">
        <f>Source!F76</f>
        <v>4.8-50-4</v>
      </c>
      <c r="C120" s="33" t="s">
        <v>140</v>
      </c>
      <c r="D120" s="35" t="str">
        <f>Source!H76</f>
        <v>100 м</v>
      </c>
      <c r="E120" s="34">
        <f>Source!I76</f>
        <v>1.29E-2</v>
      </c>
      <c r="F120" s="37"/>
      <c r="G120" s="36"/>
      <c r="H120" s="34"/>
      <c r="I120" s="37"/>
      <c r="J120" s="34"/>
      <c r="K120" s="37"/>
      <c r="Q120" s="9">
        <f>ROUND((Source!DN76/100)*ROUND((ROUND((Source!AF76*Source!AV76*Source!I76),2)),2), 2)</f>
        <v>15.33</v>
      </c>
      <c r="R120" s="9">
        <f>Source!X76</f>
        <v>587.79999999999995</v>
      </c>
      <c r="S120" s="9">
        <f>ROUND((Source!DO76/100)*ROUND((ROUND((Source!AF76*Source!AV76*Source!I76),2)),2), 2)</f>
        <v>9.58</v>
      </c>
      <c r="T120" s="9">
        <f>Source!Y76</f>
        <v>274.73</v>
      </c>
      <c r="U120" s="9">
        <f>ROUND((175/100)*ROUND((ROUND((Source!AE76*Source!AV76*Source!I76),2)),2), 2)</f>
        <v>4.03</v>
      </c>
      <c r="V120" s="9">
        <f>ROUND((160/100)*ROUND(ROUND((ROUND((Source!AE76*Source!AV76*Source!I76),2)*Source!BS76),2), 2), 2)</f>
        <v>171.74</v>
      </c>
      <c r="AI120" s="9">
        <v>0</v>
      </c>
    </row>
    <row r="121" spans="1:35" x14ac:dyDescent="0.25">
      <c r="C121" s="38" t="str">
        <f>"Объем: "&amp;Source!I76&amp;"=((0,1618*"&amp;"3*"&amp;"2+"&amp;"0,1618*"&amp;"2)/"&amp;"100)"</f>
        <v>Объем: 0,0129=((0,1618*3*2+0,1618*2)/100)</v>
      </c>
    </row>
    <row r="122" spans="1:35" ht="14.4" x14ac:dyDescent="0.3">
      <c r="A122" s="33"/>
      <c r="B122" s="33"/>
      <c r="C122" s="33" t="s">
        <v>449</v>
      </c>
      <c r="D122" s="35"/>
      <c r="E122" s="34"/>
      <c r="F122" s="37">
        <f>Source!AO76</f>
        <v>1013.39</v>
      </c>
      <c r="G122" s="36" t="str">
        <f>Source!DG76</f>
        <v/>
      </c>
      <c r="H122" s="34">
        <f>Source!AV76</f>
        <v>1.0469999999999999</v>
      </c>
      <c r="I122" s="37">
        <f>ROUND((ROUND((Source!AF76*Source!AV76*Source!I76),2)),2)</f>
        <v>13.69</v>
      </c>
      <c r="J122" s="34">
        <f>IF(Source!BA76&lt;&gt; 0, Source!BA76, 1)</f>
        <v>46.67</v>
      </c>
      <c r="K122" s="37">
        <f>Source!S76</f>
        <v>638.91</v>
      </c>
      <c r="W122" s="9">
        <f>I122</f>
        <v>13.69</v>
      </c>
    </row>
    <row r="123" spans="1:35" ht="14.4" x14ac:dyDescent="0.3">
      <c r="A123" s="33"/>
      <c r="B123" s="33"/>
      <c r="C123" s="33" t="s">
        <v>450</v>
      </c>
      <c r="D123" s="35"/>
      <c r="E123" s="34"/>
      <c r="F123" s="37">
        <f>Source!AM76</f>
        <v>457.07</v>
      </c>
      <c r="G123" s="36" t="str">
        <f>Source!DE76</f>
        <v/>
      </c>
      <c r="H123" s="34">
        <f>Source!AV76</f>
        <v>1.0469999999999999</v>
      </c>
      <c r="I123" s="37">
        <f>(ROUND((ROUND(((Source!ET76)*Source!AV76*Source!I76),2)),2)+ROUND((ROUND(((Source!AE76-(Source!EU76))*Source!AV76*Source!I76),2)),2))</f>
        <v>6.17</v>
      </c>
      <c r="J123" s="34">
        <f>IF(Source!BB76&lt;&gt; 0, Source!BB76, 1)</f>
        <v>23.31</v>
      </c>
      <c r="K123" s="37">
        <f>Source!Q76</f>
        <v>143.82</v>
      </c>
    </row>
    <row r="124" spans="1:35" ht="14.4" x14ac:dyDescent="0.3">
      <c r="A124" s="33"/>
      <c r="B124" s="33"/>
      <c r="C124" s="33" t="s">
        <v>451</v>
      </c>
      <c r="D124" s="35"/>
      <c r="E124" s="34"/>
      <c r="F124" s="37">
        <f>Source!AN76</f>
        <v>170.21</v>
      </c>
      <c r="G124" s="36" t="str">
        <f>Source!DF76</f>
        <v/>
      </c>
      <c r="H124" s="34">
        <f>Source!AV76</f>
        <v>1.0469999999999999</v>
      </c>
      <c r="I124" s="39">
        <f>ROUND((ROUND((Source!AE76*Source!AV76*Source!I76),2)),2)</f>
        <v>2.2999999999999998</v>
      </c>
      <c r="J124" s="34">
        <f>IF(Source!BS76&lt;&gt; 0, Source!BS76, 1)</f>
        <v>46.67</v>
      </c>
      <c r="K124" s="39">
        <f>Source!R76</f>
        <v>107.34</v>
      </c>
      <c r="W124" s="9">
        <f>I124</f>
        <v>2.2999999999999998</v>
      </c>
    </row>
    <row r="125" spans="1:35" ht="14.4" x14ac:dyDescent="0.3">
      <c r="A125" s="33"/>
      <c r="B125" s="33"/>
      <c r="C125" s="33" t="s">
        <v>461</v>
      </c>
      <c r="D125" s="35"/>
      <c r="E125" s="34"/>
      <c r="F125" s="37">
        <f>Source!AL76</f>
        <v>301.10000000000002</v>
      </c>
      <c r="G125" s="36" t="str">
        <f>Source!DD76</f>
        <v/>
      </c>
      <c r="H125" s="34">
        <f>Source!AW76</f>
        <v>1</v>
      </c>
      <c r="I125" s="37">
        <f>ROUND((ROUND((Source!AC76*Source!AW76*Source!I76),2)),2)</f>
        <v>3.88</v>
      </c>
      <c r="J125" s="34">
        <f>IF(Source!BC76&lt;&gt; 0, Source!BC76, 1)</f>
        <v>9.1300000000000008</v>
      </c>
      <c r="K125" s="37">
        <f>Source!P76</f>
        <v>35.42</v>
      </c>
    </row>
    <row r="126" spans="1:35" ht="14.4" x14ac:dyDescent="0.3">
      <c r="A126" s="33"/>
      <c r="B126" s="33"/>
      <c r="C126" s="33" t="s">
        <v>452</v>
      </c>
      <c r="D126" s="35" t="s">
        <v>453</v>
      </c>
      <c r="E126" s="34">
        <f>Source!DN76</f>
        <v>112</v>
      </c>
      <c r="F126" s="37"/>
      <c r="G126" s="36"/>
      <c r="H126" s="34"/>
      <c r="I126" s="37">
        <f>SUM(Q120:Q125)</f>
        <v>15.33</v>
      </c>
      <c r="J126" s="34">
        <f>Source!BZ76</f>
        <v>92</v>
      </c>
      <c r="K126" s="37">
        <f>SUM(R120:R125)</f>
        <v>587.79999999999995</v>
      </c>
    </row>
    <row r="127" spans="1:35" ht="14.4" x14ac:dyDescent="0.3">
      <c r="A127" s="33"/>
      <c r="B127" s="33"/>
      <c r="C127" s="33" t="s">
        <v>454</v>
      </c>
      <c r="D127" s="35" t="s">
        <v>453</v>
      </c>
      <c r="E127" s="34">
        <f>Source!DO76</f>
        <v>70</v>
      </c>
      <c r="F127" s="37"/>
      <c r="G127" s="36"/>
      <c r="H127" s="34"/>
      <c r="I127" s="37">
        <f>SUM(S120:S126)</f>
        <v>9.58</v>
      </c>
      <c r="J127" s="34">
        <f>Source!CA76</f>
        <v>43</v>
      </c>
      <c r="K127" s="37">
        <f>SUM(T120:T126)</f>
        <v>274.73</v>
      </c>
    </row>
    <row r="128" spans="1:35" ht="14.4" x14ac:dyDescent="0.3">
      <c r="A128" s="33"/>
      <c r="B128" s="33"/>
      <c r="C128" s="33" t="s">
        <v>455</v>
      </c>
      <c r="D128" s="35" t="s">
        <v>453</v>
      </c>
      <c r="E128" s="34">
        <f>175</f>
        <v>175</v>
      </c>
      <c r="F128" s="37"/>
      <c r="G128" s="36"/>
      <c r="H128" s="34"/>
      <c r="I128" s="37">
        <f>SUM(U120:U127)</f>
        <v>4.03</v>
      </c>
      <c r="J128" s="34">
        <f>160</f>
        <v>160</v>
      </c>
      <c r="K128" s="37">
        <f>SUM(V120:V127)</f>
        <v>171.74</v>
      </c>
    </row>
    <row r="129" spans="1:35" ht="14.4" x14ac:dyDescent="0.3">
      <c r="A129" s="41"/>
      <c r="B129" s="41"/>
      <c r="C129" s="41" t="s">
        <v>456</v>
      </c>
      <c r="D129" s="42" t="s">
        <v>457</v>
      </c>
      <c r="E129" s="43">
        <f>Source!AQ76</f>
        <v>80.3</v>
      </c>
      <c r="F129" s="44"/>
      <c r="G129" s="45" t="str">
        <f>Source!DI76</f>
        <v/>
      </c>
      <c r="H129" s="43">
        <f>Source!AV76</f>
        <v>1.0469999999999999</v>
      </c>
      <c r="I129" s="44">
        <f>Source!U76</f>
        <v>1.0845558899999999</v>
      </c>
      <c r="J129" s="43"/>
      <c r="K129" s="44"/>
      <c r="AB129" s="62">
        <f>I129</f>
        <v>1.0845558899999999</v>
      </c>
    </row>
    <row r="130" spans="1:35" ht="13.8" x14ac:dyDescent="0.25">
      <c r="C130" s="22" t="s">
        <v>458</v>
      </c>
      <c r="H130" s="46">
        <f>I122+I123+I125+I126+I127+I128+0</f>
        <v>52.68</v>
      </c>
      <c r="I130" s="46"/>
      <c r="J130" s="46">
        <f>K122+K123+K125+K126+K127+K128+0</f>
        <v>1852.4199999999998</v>
      </c>
      <c r="K130" s="46"/>
      <c r="O130" s="62">
        <f>I122+I123+I125+I126+I127+I128+0</f>
        <v>52.68</v>
      </c>
      <c r="P130" s="62">
        <f>K122+K123+K125+K126+K127+K128+0</f>
        <v>1852.4199999999998</v>
      </c>
      <c r="X130" s="9">
        <f>IF(Source!BI76&lt;=1,I122+I123+I125+I126+I127+I128-0, 0)</f>
        <v>0</v>
      </c>
      <c r="Y130" s="9">
        <f>IF(Source!BI76=2,I122+I123+I125+I126+I127+I128-0, 0)</f>
        <v>52.68</v>
      </c>
      <c r="Z130" s="9">
        <f>IF(Source!BI76=3,I122+I123+I125+I126+I127+I128-0, 0)</f>
        <v>0</v>
      </c>
      <c r="AA130" s="9">
        <f>IF(Source!BI76=4,I122+I123+I125+I126+I127+I128,0)</f>
        <v>0</v>
      </c>
    </row>
    <row r="132" spans="1:35" ht="13.8" x14ac:dyDescent="0.25">
      <c r="B132" s="32" t="str">
        <f>Source!G77</f>
        <v>Кабельные перемычки 10 кВ</v>
      </c>
      <c r="C132" s="32"/>
      <c r="D132" s="32"/>
      <c r="E132" s="32"/>
      <c r="F132" s="32"/>
      <c r="G132" s="32"/>
      <c r="H132" s="32"/>
      <c r="I132" s="32"/>
      <c r="J132" s="32"/>
    </row>
    <row r="133" spans="1:35" ht="41.4" x14ac:dyDescent="0.3">
      <c r="A133" s="33">
        <v>9</v>
      </c>
      <c r="B133" s="33" t="str">
        <f>Source!F78</f>
        <v>4.8-77-3</v>
      </c>
      <c r="C133" s="33" t="s">
        <v>145</v>
      </c>
      <c r="D133" s="35" t="str">
        <f>Source!H78</f>
        <v>100 М КАБЕЛЯ</v>
      </c>
      <c r="E133" s="34">
        <f>Source!I78</f>
        <v>0.76</v>
      </c>
      <c r="F133" s="37"/>
      <c r="G133" s="36"/>
      <c r="H133" s="34"/>
      <c r="I133" s="37"/>
      <c r="J133" s="34"/>
      <c r="K133" s="37"/>
      <c r="Q133" s="9">
        <f>ROUND((Source!DN78/100)*ROUND((ROUND((Source!AF78*Source!AV78*Source!I78),2)),2), 2)</f>
        <v>89.62</v>
      </c>
      <c r="R133" s="9">
        <f>Source!X78</f>
        <v>3435.77</v>
      </c>
      <c r="S133" s="9">
        <f>ROUND((Source!DO78/100)*ROUND((ROUND((Source!AF78*Source!AV78*Source!I78),2)),2), 2)</f>
        <v>56.01</v>
      </c>
      <c r="T133" s="9">
        <f>Source!Y78</f>
        <v>1605.85</v>
      </c>
      <c r="U133" s="9">
        <f>ROUND((175/100)*ROUND((ROUND((Source!AE78*Source!AV78*Source!I78),2)),2), 2)</f>
        <v>18.989999999999998</v>
      </c>
      <c r="V133" s="9">
        <f>ROUND((160/100)*ROUND(ROUND((ROUND((Source!AE78*Source!AV78*Source!I78),2)*Source!BS78),2), 2), 2)</f>
        <v>810.19</v>
      </c>
      <c r="AI133" s="9">
        <v>0</v>
      </c>
    </row>
    <row r="134" spans="1:35" x14ac:dyDescent="0.25">
      <c r="C134" s="38" t="str">
        <f>"Объем: "&amp;Source!I78&amp;"=((23+"&amp;"23+"&amp;"30)/"&amp;"100)"</f>
        <v>Объем: 0,76=((23+23+30)/100)</v>
      </c>
    </row>
    <row r="135" spans="1:35" ht="14.4" x14ac:dyDescent="0.3">
      <c r="A135" s="33"/>
      <c r="B135" s="33"/>
      <c r="C135" s="33" t="s">
        <v>449</v>
      </c>
      <c r="D135" s="35"/>
      <c r="E135" s="34"/>
      <c r="F135" s="37">
        <f>Source!AO78</f>
        <v>98.68</v>
      </c>
      <c r="G135" s="36" t="str">
        <f>Source!DG78</f>
        <v/>
      </c>
      <c r="H135" s="34">
        <f>Source!AV78</f>
        <v>1.0669999999999999</v>
      </c>
      <c r="I135" s="37">
        <f>ROUND((ROUND((Source!AF78*Source!AV78*Source!I78),2)),2)</f>
        <v>80.02</v>
      </c>
      <c r="J135" s="34">
        <f>IF(Source!BA78&lt;&gt; 0, Source!BA78, 1)</f>
        <v>46.67</v>
      </c>
      <c r="K135" s="37">
        <f>Source!S78</f>
        <v>3734.53</v>
      </c>
      <c r="W135" s="9">
        <f>I135</f>
        <v>80.02</v>
      </c>
    </row>
    <row r="136" spans="1:35" ht="14.4" x14ac:dyDescent="0.3">
      <c r="A136" s="33"/>
      <c r="B136" s="33"/>
      <c r="C136" s="33" t="s">
        <v>450</v>
      </c>
      <c r="D136" s="35"/>
      <c r="E136" s="34"/>
      <c r="F136" s="37">
        <f>Source!AM78</f>
        <v>93.41</v>
      </c>
      <c r="G136" s="36" t="str">
        <f>Source!DE78</f>
        <v/>
      </c>
      <c r="H136" s="34">
        <f>Source!AV78</f>
        <v>1.0669999999999999</v>
      </c>
      <c r="I136" s="37">
        <f>(ROUND((ROUND(((Source!ET78)*Source!AV78*Source!I78),2)),2)+ROUND((ROUND(((Source!AE78-(Source!EU78))*Source!AV78*Source!I78),2)),2))</f>
        <v>75.75</v>
      </c>
      <c r="J136" s="34">
        <f>IF(Source!BB78&lt;&gt; 0, Source!BB78, 1)</f>
        <v>14.71</v>
      </c>
      <c r="K136" s="37">
        <f>Source!Q78</f>
        <v>1114.28</v>
      </c>
    </row>
    <row r="137" spans="1:35" ht="14.4" x14ac:dyDescent="0.3">
      <c r="A137" s="33"/>
      <c r="B137" s="33"/>
      <c r="C137" s="33" t="s">
        <v>451</v>
      </c>
      <c r="D137" s="35"/>
      <c r="E137" s="34"/>
      <c r="F137" s="37">
        <f>Source!AN78</f>
        <v>13.38</v>
      </c>
      <c r="G137" s="36" t="str">
        <f>Source!DF78</f>
        <v/>
      </c>
      <c r="H137" s="34">
        <f>Source!AV78</f>
        <v>1.0669999999999999</v>
      </c>
      <c r="I137" s="39">
        <f>ROUND((ROUND((Source!AE78*Source!AV78*Source!I78),2)),2)</f>
        <v>10.85</v>
      </c>
      <c r="J137" s="34">
        <f>IF(Source!BS78&lt;&gt; 0, Source!BS78, 1)</f>
        <v>46.67</v>
      </c>
      <c r="K137" s="39">
        <f>Source!R78</f>
        <v>506.37</v>
      </c>
      <c r="W137" s="9">
        <f>I137</f>
        <v>10.85</v>
      </c>
    </row>
    <row r="138" spans="1:35" ht="14.4" x14ac:dyDescent="0.3">
      <c r="A138" s="33"/>
      <c r="B138" s="33"/>
      <c r="C138" s="33" t="s">
        <v>461</v>
      </c>
      <c r="D138" s="35"/>
      <c r="E138" s="34"/>
      <c r="F138" s="37">
        <f>Source!AL78</f>
        <v>53.75</v>
      </c>
      <c r="G138" s="36" t="str">
        <f>Source!DD78</f>
        <v/>
      </c>
      <c r="H138" s="34">
        <f>Source!AW78</f>
        <v>1.081</v>
      </c>
      <c r="I138" s="37">
        <f>ROUND((ROUND((Source!AC78*Source!AW78*Source!I78),2)),2)</f>
        <v>44.16</v>
      </c>
      <c r="J138" s="34">
        <f>IF(Source!BC78&lt;&gt; 0, Source!BC78, 1)</f>
        <v>17.22</v>
      </c>
      <c r="K138" s="37">
        <f>Source!P78</f>
        <v>760.44</v>
      </c>
    </row>
    <row r="139" spans="1:35" ht="14.4" x14ac:dyDescent="0.3">
      <c r="A139" s="33"/>
      <c r="B139" s="33"/>
      <c r="C139" s="33" t="s">
        <v>452</v>
      </c>
      <c r="D139" s="35" t="s">
        <v>453</v>
      </c>
      <c r="E139" s="34">
        <f>Source!DN78</f>
        <v>112</v>
      </c>
      <c r="F139" s="37"/>
      <c r="G139" s="36"/>
      <c r="H139" s="34"/>
      <c r="I139" s="37">
        <f>SUM(Q133:Q138)</f>
        <v>89.62</v>
      </c>
      <c r="J139" s="34">
        <f>Source!BZ78</f>
        <v>92</v>
      </c>
      <c r="K139" s="37">
        <f>SUM(R133:R138)</f>
        <v>3435.77</v>
      </c>
    </row>
    <row r="140" spans="1:35" ht="14.4" x14ac:dyDescent="0.3">
      <c r="A140" s="33"/>
      <c r="B140" s="33"/>
      <c r="C140" s="33" t="s">
        <v>454</v>
      </c>
      <c r="D140" s="35" t="s">
        <v>453</v>
      </c>
      <c r="E140" s="34">
        <f>Source!DO78</f>
        <v>70</v>
      </c>
      <c r="F140" s="37"/>
      <c r="G140" s="36"/>
      <c r="H140" s="34"/>
      <c r="I140" s="37">
        <f>SUM(S133:S139)</f>
        <v>56.01</v>
      </c>
      <c r="J140" s="34">
        <f>Source!CA78</f>
        <v>43</v>
      </c>
      <c r="K140" s="37">
        <f>SUM(T133:T139)</f>
        <v>1605.85</v>
      </c>
    </row>
    <row r="141" spans="1:35" ht="14.4" x14ac:dyDescent="0.3">
      <c r="A141" s="33"/>
      <c r="B141" s="33"/>
      <c r="C141" s="33" t="s">
        <v>455</v>
      </c>
      <c r="D141" s="35" t="s">
        <v>453</v>
      </c>
      <c r="E141" s="34">
        <f>175</f>
        <v>175</v>
      </c>
      <c r="F141" s="37"/>
      <c r="G141" s="36"/>
      <c r="H141" s="34"/>
      <c r="I141" s="37">
        <f>SUM(U133:U140)</f>
        <v>18.989999999999998</v>
      </c>
      <c r="J141" s="34">
        <f>160</f>
        <v>160</v>
      </c>
      <c r="K141" s="37">
        <f>SUM(V133:V140)</f>
        <v>810.19</v>
      </c>
    </row>
    <row r="142" spans="1:35" ht="14.4" x14ac:dyDescent="0.3">
      <c r="A142" s="41"/>
      <c r="B142" s="41"/>
      <c r="C142" s="41" t="s">
        <v>456</v>
      </c>
      <c r="D142" s="42" t="s">
        <v>457</v>
      </c>
      <c r="E142" s="43">
        <f>Source!AQ78</f>
        <v>8.01</v>
      </c>
      <c r="F142" s="44"/>
      <c r="G142" s="45" t="str">
        <f>Source!DI78</f>
        <v/>
      </c>
      <c r="H142" s="43">
        <f>Source!AV78</f>
        <v>1.0669999999999999</v>
      </c>
      <c r="I142" s="44">
        <f>Source!U78</f>
        <v>6.4954691999999996</v>
      </c>
      <c r="J142" s="43"/>
      <c r="K142" s="44"/>
      <c r="AB142" s="62">
        <f>I142</f>
        <v>6.4954691999999996</v>
      </c>
    </row>
    <row r="143" spans="1:35" ht="13.8" x14ac:dyDescent="0.25">
      <c r="C143" s="22" t="s">
        <v>458</v>
      </c>
      <c r="H143" s="46">
        <f>I135+I136+I138+I139+I140+I141+0</f>
        <v>364.54999999999995</v>
      </c>
      <c r="I143" s="46"/>
      <c r="J143" s="46">
        <f>K135+K136+K138+K139+K140+K141+0</f>
        <v>11461.060000000001</v>
      </c>
      <c r="K143" s="46"/>
      <c r="O143" s="62">
        <f>I135+I136+I138+I139+I140+I141+0</f>
        <v>364.54999999999995</v>
      </c>
      <c r="P143" s="62">
        <f>K135+K136+K138+K139+K140+K141+0</f>
        <v>11461.060000000001</v>
      </c>
      <c r="X143" s="9">
        <f>IF(Source!BI78&lt;=1,I135+I136+I138+I139+I140+I141-0, 0)</f>
        <v>0</v>
      </c>
      <c r="Y143" s="9">
        <f>IF(Source!BI78=2,I135+I136+I138+I139+I140+I141-0, 0)</f>
        <v>364.54999999999995</v>
      </c>
      <c r="Z143" s="9">
        <f>IF(Source!BI78=3,I135+I136+I138+I139+I140+I141-0, 0)</f>
        <v>0</v>
      </c>
      <c r="AA143" s="9">
        <f>IF(Source!BI78=4,I135+I136+I138+I139+I140+I141,0)</f>
        <v>0</v>
      </c>
    </row>
    <row r="145" spans="1:35" ht="41.4" x14ac:dyDescent="0.3">
      <c r="A145" s="33">
        <v>10</v>
      </c>
      <c r="B145" s="33" t="str">
        <f>Source!F79</f>
        <v>4.8-77-2</v>
      </c>
      <c r="C145" s="33" t="s">
        <v>152</v>
      </c>
      <c r="D145" s="35" t="str">
        <f>Source!H79</f>
        <v>100 М КАБЕЛЯ</v>
      </c>
      <c r="E145" s="34">
        <f>Source!I79</f>
        <v>0.66</v>
      </c>
      <c r="F145" s="37"/>
      <c r="G145" s="36"/>
      <c r="H145" s="34"/>
      <c r="I145" s="37"/>
      <c r="J145" s="34"/>
      <c r="K145" s="37"/>
      <c r="Q145" s="9">
        <f>ROUND((Source!DN79/100)*ROUND((ROUND((Source!AF79*Source!AV79*Source!I79),2)),2), 2)</f>
        <v>69.37</v>
      </c>
      <c r="R145" s="9">
        <f>Source!X79</f>
        <v>2659.48</v>
      </c>
      <c r="S145" s="9">
        <f>ROUND((Source!DO79/100)*ROUND((ROUND((Source!AF79*Source!AV79*Source!I79),2)),2), 2)</f>
        <v>43.36</v>
      </c>
      <c r="T145" s="9">
        <f>Source!Y79</f>
        <v>1243.02</v>
      </c>
      <c r="U145" s="9">
        <f>ROUND((175/100)*ROUND((ROUND((Source!AE79*Source!AV79*Source!I79),2)),2), 2)</f>
        <v>7.63</v>
      </c>
      <c r="V145" s="9">
        <f>ROUND((160/100)*ROUND(ROUND((ROUND((Source!AE79*Source!AV79*Source!I79),2)*Source!BS79),2), 2), 2)</f>
        <v>325.57</v>
      </c>
      <c r="AI145" s="9">
        <v>0</v>
      </c>
    </row>
    <row r="146" spans="1:35" x14ac:dyDescent="0.25">
      <c r="C146" s="38" t="str">
        <f>"Объем: "&amp;Source!I79&amp;"=(33*"&amp;"2/"&amp;"100)"</f>
        <v>Объем: 0,66=(33*2/100)</v>
      </c>
    </row>
    <row r="147" spans="1:35" ht="14.4" x14ac:dyDescent="0.3">
      <c r="A147" s="33"/>
      <c r="B147" s="33"/>
      <c r="C147" s="33" t="s">
        <v>449</v>
      </c>
      <c r="D147" s="35"/>
      <c r="E147" s="34"/>
      <c r="F147" s="37">
        <f>Source!AO79</f>
        <v>87.96</v>
      </c>
      <c r="G147" s="36" t="str">
        <f>Source!DG79</f>
        <v/>
      </c>
      <c r="H147" s="34">
        <f>Source!AV79</f>
        <v>1.0669999999999999</v>
      </c>
      <c r="I147" s="37">
        <f>ROUND((ROUND((Source!AF79*Source!AV79*Source!I79),2)),2)</f>
        <v>61.94</v>
      </c>
      <c r="J147" s="34">
        <f>IF(Source!BA79&lt;&gt; 0, Source!BA79, 1)</f>
        <v>46.67</v>
      </c>
      <c r="K147" s="37">
        <f>Source!S79</f>
        <v>2890.74</v>
      </c>
      <c r="W147" s="9">
        <f>I147</f>
        <v>61.94</v>
      </c>
    </row>
    <row r="148" spans="1:35" ht="14.4" x14ac:dyDescent="0.3">
      <c r="A148" s="33"/>
      <c r="B148" s="33"/>
      <c r="C148" s="33" t="s">
        <v>450</v>
      </c>
      <c r="D148" s="35"/>
      <c r="E148" s="34"/>
      <c r="F148" s="37">
        <f>Source!AM79</f>
        <v>45.61</v>
      </c>
      <c r="G148" s="36" t="str">
        <f>Source!DE79</f>
        <v/>
      </c>
      <c r="H148" s="34">
        <f>Source!AV79</f>
        <v>1.0669999999999999</v>
      </c>
      <c r="I148" s="37">
        <f>(ROUND((ROUND(((Source!ET79)*Source!AV79*Source!I79),2)),2)+ROUND((ROUND(((Source!AE79-(Source!EU79))*Source!AV79*Source!I79),2)),2))</f>
        <v>32.119999999999997</v>
      </c>
      <c r="J148" s="34">
        <f>IF(Source!BB79&lt;&gt; 0, Source!BB79, 1)</f>
        <v>14.42</v>
      </c>
      <c r="K148" s="37">
        <f>Source!Q79</f>
        <v>463.17</v>
      </c>
    </row>
    <row r="149" spans="1:35" ht="14.4" x14ac:dyDescent="0.3">
      <c r="A149" s="33"/>
      <c r="B149" s="33"/>
      <c r="C149" s="33" t="s">
        <v>451</v>
      </c>
      <c r="D149" s="35"/>
      <c r="E149" s="34"/>
      <c r="F149" s="37">
        <f>Source!AN79</f>
        <v>6.19</v>
      </c>
      <c r="G149" s="36" t="str">
        <f>Source!DF79</f>
        <v/>
      </c>
      <c r="H149" s="34">
        <f>Source!AV79</f>
        <v>1.0669999999999999</v>
      </c>
      <c r="I149" s="39">
        <f>ROUND((ROUND((Source!AE79*Source!AV79*Source!I79),2)),2)</f>
        <v>4.3600000000000003</v>
      </c>
      <c r="J149" s="34">
        <f>IF(Source!BS79&lt;&gt; 0, Source!BS79, 1)</f>
        <v>46.67</v>
      </c>
      <c r="K149" s="39">
        <f>Source!R79</f>
        <v>203.48</v>
      </c>
      <c r="W149" s="9">
        <f>I149</f>
        <v>4.3600000000000003</v>
      </c>
    </row>
    <row r="150" spans="1:35" ht="14.4" x14ac:dyDescent="0.3">
      <c r="A150" s="33"/>
      <c r="B150" s="33"/>
      <c r="C150" s="33" t="s">
        <v>461</v>
      </c>
      <c r="D150" s="35"/>
      <c r="E150" s="34"/>
      <c r="F150" s="37">
        <f>Source!AL79</f>
        <v>53.75</v>
      </c>
      <c r="G150" s="36" t="str">
        <f>Source!DD79</f>
        <v/>
      </c>
      <c r="H150" s="34">
        <f>Source!AW79</f>
        <v>1.081</v>
      </c>
      <c r="I150" s="37">
        <f>ROUND((ROUND((Source!AC79*Source!AW79*Source!I79),2)),2)</f>
        <v>38.35</v>
      </c>
      <c r="J150" s="34">
        <f>IF(Source!BC79&lt;&gt; 0, Source!BC79, 1)</f>
        <v>17.22</v>
      </c>
      <c r="K150" s="37">
        <f>Source!P79</f>
        <v>660.39</v>
      </c>
    </row>
    <row r="151" spans="1:35" ht="14.4" x14ac:dyDescent="0.3">
      <c r="A151" s="33"/>
      <c r="B151" s="33"/>
      <c r="C151" s="33" t="s">
        <v>452</v>
      </c>
      <c r="D151" s="35" t="s">
        <v>453</v>
      </c>
      <c r="E151" s="34">
        <f>Source!DN79</f>
        <v>112</v>
      </c>
      <c r="F151" s="37"/>
      <c r="G151" s="36"/>
      <c r="H151" s="34"/>
      <c r="I151" s="37">
        <f>SUM(Q145:Q150)</f>
        <v>69.37</v>
      </c>
      <c r="J151" s="34">
        <f>Source!BZ79</f>
        <v>92</v>
      </c>
      <c r="K151" s="37">
        <f>SUM(R145:R150)</f>
        <v>2659.48</v>
      </c>
    </row>
    <row r="152" spans="1:35" ht="14.4" x14ac:dyDescent="0.3">
      <c r="A152" s="33"/>
      <c r="B152" s="33"/>
      <c r="C152" s="33" t="s">
        <v>454</v>
      </c>
      <c r="D152" s="35" t="s">
        <v>453</v>
      </c>
      <c r="E152" s="34">
        <f>Source!DO79</f>
        <v>70</v>
      </c>
      <c r="F152" s="37"/>
      <c r="G152" s="36"/>
      <c r="H152" s="34"/>
      <c r="I152" s="37">
        <f>SUM(S145:S151)</f>
        <v>43.36</v>
      </c>
      <c r="J152" s="34">
        <f>Source!CA79</f>
        <v>43</v>
      </c>
      <c r="K152" s="37">
        <f>SUM(T145:T151)</f>
        <v>1243.02</v>
      </c>
    </row>
    <row r="153" spans="1:35" ht="14.4" x14ac:dyDescent="0.3">
      <c r="A153" s="33"/>
      <c r="B153" s="33"/>
      <c r="C153" s="33" t="s">
        <v>455</v>
      </c>
      <c r="D153" s="35" t="s">
        <v>453</v>
      </c>
      <c r="E153" s="34">
        <f>175</f>
        <v>175</v>
      </c>
      <c r="F153" s="37"/>
      <c r="G153" s="36"/>
      <c r="H153" s="34"/>
      <c r="I153" s="37">
        <f>SUM(U145:U152)</f>
        <v>7.63</v>
      </c>
      <c r="J153" s="34">
        <f>160</f>
        <v>160</v>
      </c>
      <c r="K153" s="37">
        <f>SUM(V145:V152)</f>
        <v>325.57</v>
      </c>
    </row>
    <row r="154" spans="1:35" ht="14.4" x14ac:dyDescent="0.3">
      <c r="A154" s="41"/>
      <c r="B154" s="41"/>
      <c r="C154" s="41" t="s">
        <v>456</v>
      </c>
      <c r="D154" s="42" t="s">
        <v>457</v>
      </c>
      <c r="E154" s="43">
        <f>Source!AQ79</f>
        <v>7.14</v>
      </c>
      <c r="F154" s="44"/>
      <c r="G154" s="45" t="str">
        <f>Source!DI79</f>
        <v/>
      </c>
      <c r="H154" s="43">
        <f>Source!AV79</f>
        <v>1.0669999999999999</v>
      </c>
      <c r="I154" s="44">
        <f>Source!U79</f>
        <v>5.0281307999999996</v>
      </c>
      <c r="J154" s="43"/>
      <c r="K154" s="44"/>
      <c r="AB154" s="62">
        <f>I154</f>
        <v>5.0281307999999996</v>
      </c>
    </row>
    <row r="155" spans="1:35" ht="13.8" x14ac:dyDescent="0.25">
      <c r="C155" s="22" t="s">
        <v>458</v>
      </c>
      <c r="H155" s="46">
        <f>I147+I148+I150+I151+I152+I153+0</f>
        <v>252.76999999999998</v>
      </c>
      <c r="I155" s="46"/>
      <c r="J155" s="46">
        <f>K147+K148+K150+K151+K152+K153+0</f>
        <v>8242.369999999999</v>
      </c>
      <c r="K155" s="46"/>
      <c r="O155" s="62">
        <f>I147+I148+I150+I151+I152+I153+0</f>
        <v>252.76999999999998</v>
      </c>
      <c r="P155" s="62">
        <f>K147+K148+K150+K151+K152+K153+0</f>
        <v>8242.369999999999</v>
      </c>
      <c r="X155" s="9">
        <f>IF(Source!BI79&lt;=1,I147+I148+I150+I151+I152+I153-0, 0)</f>
        <v>0</v>
      </c>
      <c r="Y155" s="9">
        <f>IF(Source!BI79=2,I147+I148+I150+I151+I152+I153-0, 0)</f>
        <v>252.76999999999998</v>
      </c>
      <c r="Z155" s="9">
        <f>IF(Source!BI79=3,I147+I148+I150+I151+I152+I153-0, 0)</f>
        <v>0</v>
      </c>
      <c r="AA155" s="9">
        <f>IF(Source!BI79=4,I147+I148+I150+I151+I152+I153,0)</f>
        <v>0</v>
      </c>
    </row>
    <row r="157" spans="1:35" ht="27.6" x14ac:dyDescent="0.3">
      <c r="A157" s="33">
        <v>11</v>
      </c>
      <c r="B157" s="33" t="str">
        <f>Source!F80</f>
        <v>4.8-306-1</v>
      </c>
      <c r="C157" s="33" t="s">
        <v>156</v>
      </c>
      <c r="D157" s="35" t="str">
        <f>Source!H80</f>
        <v>100 жил</v>
      </c>
      <c r="E157" s="34">
        <f>Source!I80</f>
        <v>0.24</v>
      </c>
      <c r="F157" s="37"/>
      <c r="G157" s="36"/>
      <c r="H157" s="34"/>
      <c r="I157" s="37"/>
      <c r="J157" s="34"/>
      <c r="K157" s="37"/>
      <c r="Q157" s="9">
        <f>ROUND((Source!DN80/100)*ROUND((ROUND((Source!AF80*Source!AV80*Source!I80),2)),2), 2)</f>
        <v>443.97</v>
      </c>
      <c r="R157" s="9">
        <f>Source!X80</f>
        <v>17019.990000000002</v>
      </c>
      <c r="S157" s="9">
        <f>ROUND((Source!DO80/100)*ROUND((ROUND((Source!AF80*Source!AV80*Source!I80),2)),2), 2)</f>
        <v>277.48</v>
      </c>
      <c r="T157" s="9">
        <f>Source!Y80</f>
        <v>7955</v>
      </c>
      <c r="U157" s="9">
        <f>ROUND((175/100)*ROUND((ROUND((Source!AE80*Source!AV80*Source!I80),2)),2), 2)</f>
        <v>0.89</v>
      </c>
      <c r="V157" s="9">
        <f>ROUND((160/100)*ROUND(ROUND((ROUND((Source!AE80*Source!AV80*Source!I80),2)*Source!BS80),2), 2), 2)</f>
        <v>38.08</v>
      </c>
      <c r="AI157" s="9">
        <v>0</v>
      </c>
    </row>
    <row r="158" spans="1:35" x14ac:dyDescent="0.25">
      <c r="C158" s="38" t="str">
        <f>"Объем: "&amp;Source!I80&amp;"=(8*"&amp;"3)/"&amp;"100"</f>
        <v>Объем: 0,24=(8*3)/100</v>
      </c>
    </row>
    <row r="159" spans="1:35" ht="14.4" x14ac:dyDescent="0.3">
      <c r="A159" s="33"/>
      <c r="B159" s="33"/>
      <c r="C159" s="33" t="s">
        <v>449</v>
      </c>
      <c r="D159" s="35"/>
      <c r="E159" s="34"/>
      <c r="F159" s="37">
        <f>Source!AO80</f>
        <v>1577.54</v>
      </c>
      <c r="G159" s="36" t="str">
        <f>Source!DG80</f>
        <v/>
      </c>
      <c r="H159" s="34">
        <f>Source!AV80</f>
        <v>1.0469999999999999</v>
      </c>
      <c r="I159" s="37">
        <f>ROUND((ROUND((Source!AF80*Source!AV80*Source!I80),2)),2)</f>
        <v>396.4</v>
      </c>
      <c r="J159" s="34">
        <f>IF(Source!BA80&lt;&gt; 0, Source!BA80, 1)</f>
        <v>46.67</v>
      </c>
      <c r="K159" s="37">
        <f>Source!S80</f>
        <v>18499.990000000002</v>
      </c>
      <c r="W159" s="9">
        <f>I159</f>
        <v>396.4</v>
      </c>
    </row>
    <row r="160" spans="1:35" ht="14.4" x14ac:dyDescent="0.3">
      <c r="A160" s="33"/>
      <c r="B160" s="33"/>
      <c r="C160" s="33" t="s">
        <v>450</v>
      </c>
      <c r="D160" s="35"/>
      <c r="E160" s="34"/>
      <c r="F160" s="37">
        <f>Source!AM80</f>
        <v>13.3</v>
      </c>
      <c r="G160" s="36" t="str">
        <f>Source!DE80</f>
        <v/>
      </c>
      <c r="H160" s="34">
        <f>Source!AV80</f>
        <v>1.0469999999999999</v>
      </c>
      <c r="I160" s="37">
        <f>(ROUND((ROUND(((Source!ET80)*Source!AV80*Source!I80),2)),2)+ROUND((ROUND(((Source!AE80-(Source!EU80))*Source!AV80*Source!I80),2)),2))</f>
        <v>3.34</v>
      </c>
      <c r="J160" s="34">
        <f>IF(Source!BB80&lt;&gt; 0, Source!BB80, 1)</f>
        <v>15.04</v>
      </c>
      <c r="K160" s="37">
        <f>Source!Q80</f>
        <v>50.23</v>
      </c>
    </row>
    <row r="161" spans="1:35" ht="14.4" x14ac:dyDescent="0.3">
      <c r="A161" s="33"/>
      <c r="B161" s="33"/>
      <c r="C161" s="33" t="s">
        <v>451</v>
      </c>
      <c r="D161" s="35"/>
      <c r="E161" s="34"/>
      <c r="F161" s="37">
        <f>Source!AN80</f>
        <v>2.02</v>
      </c>
      <c r="G161" s="36" t="str">
        <f>Source!DF80</f>
        <v/>
      </c>
      <c r="H161" s="34">
        <f>Source!AV80</f>
        <v>1.0469999999999999</v>
      </c>
      <c r="I161" s="39">
        <f>ROUND((ROUND((Source!AE80*Source!AV80*Source!I80),2)),2)</f>
        <v>0.51</v>
      </c>
      <c r="J161" s="34">
        <f>IF(Source!BS80&lt;&gt; 0, Source!BS80, 1)</f>
        <v>46.67</v>
      </c>
      <c r="K161" s="39">
        <f>Source!R80</f>
        <v>23.8</v>
      </c>
      <c r="W161" s="9">
        <f>I161</f>
        <v>0.51</v>
      </c>
    </row>
    <row r="162" spans="1:35" ht="14.4" x14ac:dyDescent="0.3">
      <c r="A162" s="33"/>
      <c r="B162" s="33"/>
      <c r="C162" s="33" t="s">
        <v>461</v>
      </c>
      <c r="D162" s="35"/>
      <c r="E162" s="34"/>
      <c r="F162" s="37">
        <f>Source!AL80</f>
        <v>934.2</v>
      </c>
      <c r="G162" s="36" t="str">
        <f>Source!DD80</f>
        <v/>
      </c>
      <c r="H162" s="34">
        <f>Source!AW80</f>
        <v>1</v>
      </c>
      <c r="I162" s="37">
        <f>ROUND((ROUND((Source!AC80*Source!AW80*Source!I80),2)),2)</f>
        <v>224.21</v>
      </c>
      <c r="J162" s="34">
        <f>IF(Source!BC80&lt;&gt; 0, Source!BC80, 1)</f>
        <v>4.7699999999999996</v>
      </c>
      <c r="K162" s="37">
        <f>Source!P80</f>
        <v>1069.48</v>
      </c>
    </row>
    <row r="163" spans="1:35" ht="14.4" x14ac:dyDescent="0.3">
      <c r="A163" s="33"/>
      <c r="B163" s="33"/>
      <c r="C163" s="33" t="s">
        <v>452</v>
      </c>
      <c r="D163" s="35" t="s">
        <v>453</v>
      </c>
      <c r="E163" s="34">
        <f>Source!DN80</f>
        <v>112</v>
      </c>
      <c r="F163" s="37"/>
      <c r="G163" s="36"/>
      <c r="H163" s="34"/>
      <c r="I163" s="37">
        <f>SUM(Q157:Q162)</f>
        <v>443.97</v>
      </c>
      <c r="J163" s="34">
        <f>Source!BZ80</f>
        <v>92</v>
      </c>
      <c r="K163" s="37">
        <f>SUM(R157:R162)</f>
        <v>17019.990000000002</v>
      </c>
    </row>
    <row r="164" spans="1:35" ht="14.4" x14ac:dyDescent="0.3">
      <c r="A164" s="33"/>
      <c r="B164" s="33"/>
      <c r="C164" s="33" t="s">
        <v>454</v>
      </c>
      <c r="D164" s="35" t="s">
        <v>453</v>
      </c>
      <c r="E164" s="34">
        <f>Source!DO80</f>
        <v>70</v>
      </c>
      <c r="F164" s="37"/>
      <c r="G164" s="36"/>
      <c r="H164" s="34"/>
      <c r="I164" s="37">
        <f>SUM(S157:S163)</f>
        <v>277.48</v>
      </c>
      <c r="J164" s="34">
        <f>Source!CA80</f>
        <v>43</v>
      </c>
      <c r="K164" s="37">
        <f>SUM(T157:T163)</f>
        <v>7955</v>
      </c>
    </row>
    <row r="165" spans="1:35" ht="14.4" x14ac:dyDescent="0.3">
      <c r="A165" s="33"/>
      <c r="B165" s="33"/>
      <c r="C165" s="33" t="s">
        <v>455</v>
      </c>
      <c r="D165" s="35" t="s">
        <v>453</v>
      </c>
      <c r="E165" s="34">
        <f>175</f>
        <v>175</v>
      </c>
      <c r="F165" s="37"/>
      <c r="G165" s="36"/>
      <c r="H165" s="34"/>
      <c r="I165" s="37">
        <f>SUM(U157:U164)</f>
        <v>0.89</v>
      </c>
      <c r="J165" s="34">
        <f>160</f>
        <v>160</v>
      </c>
      <c r="K165" s="37">
        <f>SUM(V157:V164)</f>
        <v>38.08</v>
      </c>
    </row>
    <row r="166" spans="1:35" ht="14.4" x14ac:dyDescent="0.3">
      <c r="A166" s="41"/>
      <c r="B166" s="41"/>
      <c r="C166" s="41" t="s">
        <v>456</v>
      </c>
      <c r="D166" s="42" t="s">
        <v>457</v>
      </c>
      <c r="E166" s="43">
        <f>Source!AQ80</f>
        <v>116.43</v>
      </c>
      <c r="F166" s="44"/>
      <c r="G166" s="45" t="str">
        <f>Source!DI80</f>
        <v/>
      </c>
      <c r="H166" s="43">
        <f>Source!AV80</f>
        <v>1.0469999999999999</v>
      </c>
      <c r="I166" s="44">
        <f>Source!U80</f>
        <v>29.256530399999999</v>
      </c>
      <c r="J166" s="43"/>
      <c r="K166" s="44"/>
      <c r="AB166" s="62">
        <f>I166</f>
        <v>29.256530399999999</v>
      </c>
    </row>
    <row r="167" spans="1:35" ht="13.8" x14ac:dyDescent="0.25">
      <c r="C167" s="22" t="s">
        <v>458</v>
      </c>
      <c r="H167" s="46">
        <f>I159+I160+I162+I163+I164+I165+0</f>
        <v>1346.2900000000002</v>
      </c>
      <c r="I167" s="46"/>
      <c r="J167" s="46">
        <f>K159+K160+K162+K163+K164+K165+0</f>
        <v>44632.770000000004</v>
      </c>
      <c r="K167" s="46"/>
      <c r="O167" s="62">
        <f>I159+I160+I162+I163+I164+I165+0</f>
        <v>1346.2900000000002</v>
      </c>
      <c r="P167" s="62">
        <f>K159+K160+K162+K163+K164+K165+0</f>
        <v>44632.770000000004</v>
      </c>
      <c r="X167" s="9">
        <f>IF(Source!BI80&lt;=1,I159+I160+I162+I163+I164+I165-0, 0)</f>
        <v>0</v>
      </c>
      <c r="Y167" s="9">
        <f>IF(Source!BI80=2,I159+I160+I162+I163+I164+I165-0, 0)</f>
        <v>1346.2900000000002</v>
      </c>
      <c r="Z167" s="9">
        <f>IF(Source!BI80=3,I159+I160+I162+I163+I164+I165-0, 0)</f>
        <v>0</v>
      </c>
      <c r="AA167" s="9">
        <f>IF(Source!BI80=4,I159+I160+I162+I163+I164+I165,0)</f>
        <v>0</v>
      </c>
    </row>
    <row r="169" spans="1:35" ht="13.8" x14ac:dyDescent="0.25">
      <c r="B169" s="32" t="str">
        <f>Source!G81</f>
        <v>Силовые кабели 0,4 кВ</v>
      </c>
      <c r="C169" s="32"/>
      <c r="D169" s="32"/>
      <c r="E169" s="32"/>
      <c r="F169" s="32"/>
      <c r="G169" s="32"/>
      <c r="H169" s="32"/>
      <c r="I169" s="32"/>
      <c r="J169" s="32"/>
    </row>
    <row r="170" spans="1:35" ht="27.6" x14ac:dyDescent="0.3">
      <c r="A170" s="33">
        <v>12</v>
      </c>
      <c r="B170" s="33" t="str">
        <f>Source!F82</f>
        <v>4.8-237-17</v>
      </c>
      <c r="C170" s="33" t="s">
        <v>164</v>
      </c>
      <c r="D170" s="35" t="str">
        <f>Source!H82</f>
        <v>1 кг</v>
      </c>
      <c r="E170" s="34">
        <f>Source!I82</f>
        <v>13.2</v>
      </c>
      <c r="F170" s="37"/>
      <c r="G170" s="36"/>
      <c r="H170" s="34"/>
      <c r="I170" s="37"/>
      <c r="J170" s="34"/>
      <c r="K170" s="37"/>
      <c r="Q170" s="9">
        <f>ROUND((Source!DN82/100)*ROUND((ROUND((Source!AF82*Source!AV82*Source!I82),2)),2), 2)</f>
        <v>24.15</v>
      </c>
      <c r="R170" s="9">
        <f>Source!X82</f>
        <v>925.71</v>
      </c>
      <c r="S170" s="9">
        <f>ROUND((Source!DO82/100)*ROUND((ROUND((Source!AF82*Source!AV82*Source!I82),2)),2), 2)</f>
        <v>15.09</v>
      </c>
      <c r="T170" s="9">
        <f>Source!Y82</f>
        <v>432.67</v>
      </c>
      <c r="U170" s="9">
        <f>ROUND((175/100)*ROUND((ROUND((Source!AE82*Source!AV82*Source!I82),2)),2), 2)</f>
        <v>0.96</v>
      </c>
      <c r="V170" s="9">
        <f>ROUND((160/100)*ROUND(ROUND((ROUND((Source!AE82*Source!AV82*Source!I82),2)*Source!BS82),2), 2), 2)</f>
        <v>41.07</v>
      </c>
      <c r="AI170" s="9">
        <v>0</v>
      </c>
    </row>
    <row r="171" spans="1:35" x14ac:dyDescent="0.25">
      <c r="C171" s="38" t="str">
        <f>"Объем: "&amp;Source!I82&amp;"=6,6*"&amp;"2"</f>
        <v>Объем: 13,2=6,6*2</v>
      </c>
    </row>
    <row r="172" spans="1:35" ht="14.4" x14ac:dyDescent="0.3">
      <c r="A172" s="33"/>
      <c r="B172" s="33"/>
      <c r="C172" s="33" t="s">
        <v>449</v>
      </c>
      <c r="D172" s="35"/>
      <c r="E172" s="34"/>
      <c r="F172" s="37">
        <f>Source!AO82</f>
        <v>1.56</v>
      </c>
      <c r="G172" s="36" t="str">
        <f>Source!DG82</f>
        <v/>
      </c>
      <c r="H172" s="34">
        <f>Source!AV82</f>
        <v>1.0469999999999999</v>
      </c>
      <c r="I172" s="37">
        <f>ROUND((ROUND((Source!AF82*Source!AV82*Source!I82),2)),2)</f>
        <v>21.56</v>
      </c>
      <c r="J172" s="34">
        <f>IF(Source!BA82&lt;&gt; 0, Source!BA82, 1)</f>
        <v>46.67</v>
      </c>
      <c r="K172" s="37">
        <f>Source!S82</f>
        <v>1006.21</v>
      </c>
      <c r="W172" s="9">
        <f>I172</f>
        <v>21.56</v>
      </c>
    </row>
    <row r="173" spans="1:35" ht="14.4" x14ac:dyDescent="0.3">
      <c r="A173" s="33"/>
      <c r="B173" s="33"/>
      <c r="C173" s="33" t="s">
        <v>450</v>
      </c>
      <c r="D173" s="35"/>
      <c r="E173" s="34"/>
      <c r="F173" s="37">
        <f>Source!AM82</f>
        <v>0.37</v>
      </c>
      <c r="G173" s="36" t="str">
        <f>Source!DE82</f>
        <v/>
      </c>
      <c r="H173" s="34">
        <f>Source!AV82</f>
        <v>1.0469999999999999</v>
      </c>
      <c r="I173" s="37">
        <f>(ROUND((ROUND(((Source!ET82)*Source!AV82*Source!I82),2)),2)+ROUND((ROUND(((Source!AE82-(Source!EU82))*Source!AV82*Source!I82),2)),2))</f>
        <v>5.1100000000000003</v>
      </c>
      <c r="J173" s="34">
        <f>IF(Source!BB82&lt;&gt; 0, Source!BB82, 1)</f>
        <v>14</v>
      </c>
      <c r="K173" s="37">
        <f>Source!Q82</f>
        <v>71.540000000000006</v>
      </c>
    </row>
    <row r="174" spans="1:35" ht="14.4" x14ac:dyDescent="0.3">
      <c r="A174" s="33"/>
      <c r="B174" s="33"/>
      <c r="C174" s="33" t="s">
        <v>451</v>
      </c>
      <c r="D174" s="35"/>
      <c r="E174" s="34"/>
      <c r="F174" s="37">
        <f>Source!AN82</f>
        <v>0.04</v>
      </c>
      <c r="G174" s="36" t="str">
        <f>Source!DF82</f>
        <v/>
      </c>
      <c r="H174" s="34">
        <f>Source!AV82</f>
        <v>1.0469999999999999</v>
      </c>
      <c r="I174" s="39">
        <f>ROUND((ROUND((Source!AE82*Source!AV82*Source!I82),2)),2)</f>
        <v>0.55000000000000004</v>
      </c>
      <c r="J174" s="34">
        <f>IF(Source!BS82&lt;&gt; 0, Source!BS82, 1)</f>
        <v>46.67</v>
      </c>
      <c r="K174" s="39">
        <f>Source!R82</f>
        <v>25.67</v>
      </c>
      <c r="W174" s="9">
        <f>I174</f>
        <v>0.55000000000000004</v>
      </c>
    </row>
    <row r="175" spans="1:35" ht="14.4" x14ac:dyDescent="0.3">
      <c r="A175" s="33"/>
      <c r="B175" s="33"/>
      <c r="C175" s="33" t="s">
        <v>461</v>
      </c>
      <c r="D175" s="35"/>
      <c r="E175" s="34"/>
      <c r="F175" s="37">
        <f>Source!AL82</f>
        <v>7</v>
      </c>
      <c r="G175" s="36" t="str">
        <f>Source!DD82</f>
        <v/>
      </c>
      <c r="H175" s="34">
        <f>Source!AW82</f>
        <v>1</v>
      </c>
      <c r="I175" s="37">
        <f>ROUND((ROUND((Source!AC82*Source!AW82*Source!I82),2)),2)</f>
        <v>92.4</v>
      </c>
      <c r="J175" s="34">
        <f>IF(Source!BC82&lt;&gt; 0, Source!BC82, 1)</f>
        <v>9.8000000000000007</v>
      </c>
      <c r="K175" s="37">
        <f>Source!P82</f>
        <v>905.52</v>
      </c>
    </row>
    <row r="176" spans="1:35" ht="14.4" x14ac:dyDescent="0.3">
      <c r="A176" s="33"/>
      <c r="B176" s="33"/>
      <c r="C176" s="33" t="s">
        <v>452</v>
      </c>
      <c r="D176" s="35" t="s">
        <v>453</v>
      </c>
      <c r="E176" s="34">
        <f>Source!DN82</f>
        <v>112</v>
      </c>
      <c r="F176" s="37"/>
      <c r="G176" s="36"/>
      <c r="H176" s="34"/>
      <c r="I176" s="37">
        <f>SUM(Q170:Q175)</f>
        <v>24.15</v>
      </c>
      <c r="J176" s="34">
        <f>Source!BZ82</f>
        <v>92</v>
      </c>
      <c r="K176" s="37">
        <f>SUM(R170:R175)</f>
        <v>925.71</v>
      </c>
    </row>
    <row r="177" spans="1:35" ht="14.4" x14ac:dyDescent="0.3">
      <c r="A177" s="33"/>
      <c r="B177" s="33"/>
      <c r="C177" s="33" t="s">
        <v>454</v>
      </c>
      <c r="D177" s="35" t="s">
        <v>453</v>
      </c>
      <c r="E177" s="34">
        <f>Source!DO82</f>
        <v>70</v>
      </c>
      <c r="F177" s="37"/>
      <c r="G177" s="36"/>
      <c r="H177" s="34"/>
      <c r="I177" s="37">
        <f>SUM(S170:S176)</f>
        <v>15.09</v>
      </c>
      <c r="J177" s="34">
        <f>Source!CA82</f>
        <v>43</v>
      </c>
      <c r="K177" s="37">
        <f>SUM(T170:T176)</f>
        <v>432.67</v>
      </c>
    </row>
    <row r="178" spans="1:35" ht="14.4" x14ac:dyDescent="0.3">
      <c r="A178" s="33"/>
      <c r="B178" s="33"/>
      <c r="C178" s="33" t="s">
        <v>455</v>
      </c>
      <c r="D178" s="35" t="s">
        <v>453</v>
      </c>
      <c r="E178" s="34">
        <f>175</f>
        <v>175</v>
      </c>
      <c r="F178" s="37"/>
      <c r="G178" s="36"/>
      <c r="H178" s="34"/>
      <c r="I178" s="37">
        <f>SUM(U170:U177)</f>
        <v>0.96</v>
      </c>
      <c r="J178" s="34">
        <f>160</f>
        <v>160</v>
      </c>
      <c r="K178" s="37">
        <f>SUM(V170:V177)</f>
        <v>41.07</v>
      </c>
    </row>
    <row r="179" spans="1:35" ht="14.4" x14ac:dyDescent="0.3">
      <c r="A179" s="41"/>
      <c r="B179" s="41"/>
      <c r="C179" s="41" t="s">
        <v>456</v>
      </c>
      <c r="D179" s="42" t="s">
        <v>457</v>
      </c>
      <c r="E179" s="43">
        <f>Source!AQ82</f>
        <v>0.13</v>
      </c>
      <c r="F179" s="44"/>
      <c r="G179" s="45" t="str">
        <f>Source!DI82</f>
        <v/>
      </c>
      <c r="H179" s="43">
        <f>Source!AV82</f>
        <v>1.0469999999999999</v>
      </c>
      <c r="I179" s="44">
        <f>Source!U82</f>
        <v>1.7966519999999999</v>
      </c>
      <c r="J179" s="43"/>
      <c r="K179" s="44"/>
      <c r="AB179" s="62">
        <f>I179</f>
        <v>1.7966519999999999</v>
      </c>
    </row>
    <row r="180" spans="1:35" ht="13.8" x14ac:dyDescent="0.25">
      <c r="C180" s="22" t="s">
        <v>458</v>
      </c>
      <c r="H180" s="46">
        <f>I172+I173+I175+I176+I177+I178+0</f>
        <v>159.27000000000001</v>
      </c>
      <c r="I180" s="46"/>
      <c r="J180" s="46">
        <f>K172+K173+K175+K176+K177+K178+0</f>
        <v>3382.7200000000003</v>
      </c>
      <c r="K180" s="46"/>
      <c r="O180" s="62">
        <f>I172+I173+I175+I176+I177+I178+0</f>
        <v>159.27000000000001</v>
      </c>
      <c r="P180" s="62">
        <f>K172+K173+K175+K176+K177+K178+0</f>
        <v>3382.7200000000003</v>
      </c>
      <c r="X180" s="9">
        <f>IF(Source!BI82&lt;=1,I172+I173+I175+I176+I177+I178-0, 0)</f>
        <v>0</v>
      </c>
      <c r="Y180" s="9">
        <f>IF(Source!BI82=2,I172+I173+I175+I176+I177+I178-0, 0)</f>
        <v>159.27000000000001</v>
      </c>
      <c r="Z180" s="9">
        <f>IF(Source!BI82=3,I172+I173+I175+I176+I177+I178-0, 0)</f>
        <v>0</v>
      </c>
      <c r="AA180" s="9">
        <f>IF(Source!BI82=4,I172+I173+I175+I176+I177+I178,0)</f>
        <v>0</v>
      </c>
    </row>
    <row r="182" spans="1:35" ht="55.2" x14ac:dyDescent="0.3">
      <c r="A182" s="33">
        <v>13</v>
      </c>
      <c r="B182" s="33" t="str">
        <f>Source!F83</f>
        <v>4.8-79-1</v>
      </c>
      <c r="C182" s="33" t="s">
        <v>171</v>
      </c>
      <c r="D182" s="35" t="str">
        <f>Source!H83</f>
        <v>100 М КАБЕЛЯ</v>
      </c>
      <c r="E182" s="34">
        <f>Source!I83</f>
        <v>0.21</v>
      </c>
      <c r="F182" s="37"/>
      <c r="G182" s="36"/>
      <c r="H182" s="34"/>
      <c r="I182" s="37"/>
      <c r="J182" s="34"/>
      <c r="K182" s="37"/>
      <c r="Q182" s="9">
        <f>ROUND((Source!DN83/100)*ROUND((ROUND((Source!AF83*Source!AV83*Source!I83),2)),2), 2)</f>
        <v>30.92</v>
      </c>
      <c r="R182" s="9">
        <f>Source!X83</f>
        <v>1185.48</v>
      </c>
      <c r="S182" s="9">
        <f>ROUND((Source!DO83/100)*ROUND((ROUND((Source!AF83*Source!AV83*Source!I83),2)),2), 2)</f>
        <v>19.329999999999998</v>
      </c>
      <c r="T182" s="9">
        <f>Source!Y83</f>
        <v>554.08000000000004</v>
      </c>
      <c r="U182" s="9">
        <f>ROUND((175/100)*ROUND((ROUND((Source!AE83*Source!AV83*Source!I83),2)),2), 2)</f>
        <v>0.95</v>
      </c>
      <c r="V182" s="9">
        <f>ROUND((160/100)*ROUND(ROUND((ROUND((Source!AE83*Source!AV83*Source!I83),2)*Source!BS83),2), 2), 2)</f>
        <v>40.32</v>
      </c>
      <c r="AI182" s="9">
        <v>0</v>
      </c>
    </row>
    <row r="183" spans="1:35" x14ac:dyDescent="0.25">
      <c r="C183" s="38" t="str">
        <f>"Объем: "&amp;Source!I83&amp;"=(12+"&amp;"9)/"&amp;"100"</f>
        <v>Объем: 0,21=(12+9)/100</v>
      </c>
    </row>
    <row r="184" spans="1:35" ht="14.4" x14ac:dyDescent="0.3">
      <c r="A184" s="33"/>
      <c r="B184" s="33"/>
      <c r="C184" s="33" t="s">
        <v>449</v>
      </c>
      <c r="D184" s="35"/>
      <c r="E184" s="34"/>
      <c r="F184" s="37">
        <f>Source!AO83</f>
        <v>123.2</v>
      </c>
      <c r="G184" s="36" t="str">
        <f>Source!DG83</f>
        <v/>
      </c>
      <c r="H184" s="34">
        <f>Source!AV83</f>
        <v>1.0669999999999999</v>
      </c>
      <c r="I184" s="37">
        <f>ROUND((ROUND((Source!AF83*Source!AV83*Source!I83),2)),2)</f>
        <v>27.61</v>
      </c>
      <c r="J184" s="34">
        <f>IF(Source!BA83&lt;&gt; 0, Source!BA83, 1)</f>
        <v>46.67</v>
      </c>
      <c r="K184" s="37">
        <f>Source!S83</f>
        <v>1288.56</v>
      </c>
      <c r="W184" s="9">
        <f>I184</f>
        <v>27.61</v>
      </c>
    </row>
    <row r="185" spans="1:35" ht="14.4" x14ac:dyDescent="0.3">
      <c r="A185" s="33"/>
      <c r="B185" s="33"/>
      <c r="C185" s="33" t="s">
        <v>450</v>
      </c>
      <c r="D185" s="35"/>
      <c r="E185" s="34"/>
      <c r="F185" s="37">
        <f>Source!AM83</f>
        <v>22.9</v>
      </c>
      <c r="G185" s="36" t="str">
        <f>Source!DE83</f>
        <v/>
      </c>
      <c r="H185" s="34">
        <f>Source!AV83</f>
        <v>1.0669999999999999</v>
      </c>
      <c r="I185" s="37">
        <f>(ROUND((ROUND(((Source!ET83)*Source!AV83*Source!I83),2)),2)+ROUND((ROUND(((Source!AE83-(Source!EU83))*Source!AV83*Source!I83),2)),2))</f>
        <v>5.13</v>
      </c>
      <c r="J185" s="34">
        <f>IF(Source!BB83&lt;&gt; 0, Source!BB83, 1)</f>
        <v>13.23</v>
      </c>
      <c r="K185" s="37">
        <f>Source!Q83</f>
        <v>67.87</v>
      </c>
    </row>
    <row r="186" spans="1:35" ht="14.4" x14ac:dyDescent="0.3">
      <c r="A186" s="33"/>
      <c r="B186" s="33"/>
      <c r="C186" s="33" t="s">
        <v>451</v>
      </c>
      <c r="D186" s="35"/>
      <c r="E186" s="34"/>
      <c r="F186" s="37">
        <f>Source!AN83</f>
        <v>2.4</v>
      </c>
      <c r="G186" s="36" t="str">
        <f>Source!DF83</f>
        <v/>
      </c>
      <c r="H186" s="34">
        <f>Source!AV83</f>
        <v>1.0669999999999999</v>
      </c>
      <c r="I186" s="39">
        <f>ROUND((ROUND((Source!AE83*Source!AV83*Source!I83),2)),2)</f>
        <v>0.54</v>
      </c>
      <c r="J186" s="34">
        <f>IF(Source!BS83&lt;&gt; 0, Source!BS83, 1)</f>
        <v>46.67</v>
      </c>
      <c r="K186" s="39">
        <f>Source!R83</f>
        <v>25.2</v>
      </c>
      <c r="W186" s="9">
        <f>I186</f>
        <v>0.54</v>
      </c>
    </row>
    <row r="187" spans="1:35" ht="14.4" x14ac:dyDescent="0.3">
      <c r="A187" s="33"/>
      <c r="B187" s="33"/>
      <c r="C187" s="33" t="s">
        <v>461</v>
      </c>
      <c r="D187" s="35"/>
      <c r="E187" s="34"/>
      <c r="F187" s="37">
        <f>Source!AL83</f>
        <v>46.03</v>
      </c>
      <c r="G187" s="36" t="str">
        <f>Source!DD83</f>
        <v/>
      </c>
      <c r="H187" s="34">
        <f>Source!AW83</f>
        <v>1.081</v>
      </c>
      <c r="I187" s="37">
        <f>ROUND((ROUND((Source!AC83*Source!AW83*Source!I83),2)),2)</f>
        <v>10.45</v>
      </c>
      <c r="J187" s="34">
        <f>IF(Source!BC83&lt;&gt; 0, Source!BC83, 1)</f>
        <v>13.53</v>
      </c>
      <c r="K187" s="37">
        <f>Source!P83</f>
        <v>141.38999999999999</v>
      </c>
    </row>
    <row r="188" spans="1:35" ht="14.4" x14ac:dyDescent="0.3">
      <c r="A188" s="33"/>
      <c r="B188" s="33"/>
      <c r="C188" s="33" t="s">
        <v>452</v>
      </c>
      <c r="D188" s="35" t="s">
        <v>453</v>
      </c>
      <c r="E188" s="34">
        <f>Source!DN83</f>
        <v>112</v>
      </c>
      <c r="F188" s="37"/>
      <c r="G188" s="36"/>
      <c r="H188" s="34"/>
      <c r="I188" s="37">
        <f>SUM(Q182:Q187)</f>
        <v>30.92</v>
      </c>
      <c r="J188" s="34">
        <f>Source!BZ83</f>
        <v>92</v>
      </c>
      <c r="K188" s="37">
        <f>SUM(R182:R187)</f>
        <v>1185.48</v>
      </c>
    </row>
    <row r="189" spans="1:35" ht="14.4" x14ac:dyDescent="0.3">
      <c r="A189" s="33"/>
      <c r="B189" s="33"/>
      <c r="C189" s="33" t="s">
        <v>454</v>
      </c>
      <c r="D189" s="35" t="s">
        <v>453</v>
      </c>
      <c r="E189" s="34">
        <f>Source!DO83</f>
        <v>70</v>
      </c>
      <c r="F189" s="37"/>
      <c r="G189" s="36"/>
      <c r="H189" s="34"/>
      <c r="I189" s="37">
        <f>SUM(S182:S188)</f>
        <v>19.329999999999998</v>
      </c>
      <c r="J189" s="34">
        <f>Source!CA83</f>
        <v>43</v>
      </c>
      <c r="K189" s="37">
        <f>SUM(T182:T188)</f>
        <v>554.08000000000004</v>
      </c>
    </row>
    <row r="190" spans="1:35" ht="14.4" x14ac:dyDescent="0.3">
      <c r="A190" s="33"/>
      <c r="B190" s="33"/>
      <c r="C190" s="33" t="s">
        <v>455</v>
      </c>
      <c r="D190" s="35" t="s">
        <v>453</v>
      </c>
      <c r="E190" s="34">
        <f>175</f>
        <v>175</v>
      </c>
      <c r="F190" s="37"/>
      <c r="G190" s="36"/>
      <c r="H190" s="34"/>
      <c r="I190" s="37">
        <f>SUM(U182:U189)</f>
        <v>0.95</v>
      </c>
      <c r="J190" s="34">
        <f>160</f>
        <v>160</v>
      </c>
      <c r="K190" s="37">
        <f>SUM(V182:V189)</f>
        <v>40.32</v>
      </c>
    </row>
    <row r="191" spans="1:35" ht="14.4" x14ac:dyDescent="0.3">
      <c r="A191" s="41"/>
      <c r="B191" s="41"/>
      <c r="C191" s="41" t="s">
        <v>456</v>
      </c>
      <c r="D191" s="42" t="s">
        <v>457</v>
      </c>
      <c r="E191" s="43">
        <f>Source!AQ83</f>
        <v>10</v>
      </c>
      <c r="F191" s="44"/>
      <c r="G191" s="45" t="str">
        <f>Source!DI83</f>
        <v/>
      </c>
      <c r="H191" s="43">
        <f>Source!AV83</f>
        <v>1.0669999999999999</v>
      </c>
      <c r="I191" s="44">
        <f>Source!U83</f>
        <v>2.2406999999999999</v>
      </c>
      <c r="J191" s="43"/>
      <c r="K191" s="44"/>
      <c r="AB191" s="62">
        <f>I191</f>
        <v>2.2406999999999999</v>
      </c>
    </row>
    <row r="192" spans="1:35" ht="13.8" x14ac:dyDescent="0.25">
      <c r="C192" s="22" t="s">
        <v>458</v>
      </c>
      <c r="H192" s="46">
        <f>I184+I185+I187+I188+I189+I190+0</f>
        <v>94.39</v>
      </c>
      <c r="I192" s="46"/>
      <c r="J192" s="46">
        <f>K184+K185+K187+K188+K189+K190+0</f>
        <v>3277.7</v>
      </c>
      <c r="K192" s="46"/>
      <c r="O192" s="62">
        <f>I184+I185+I187+I188+I189+I190+0</f>
        <v>94.39</v>
      </c>
      <c r="P192" s="62">
        <f>K184+K185+K187+K188+K189+K190+0</f>
        <v>3277.7</v>
      </c>
      <c r="X192" s="9">
        <f>IF(Source!BI83&lt;=1,I184+I185+I187+I188+I189+I190-0, 0)</f>
        <v>0</v>
      </c>
      <c r="Y192" s="9">
        <f>IF(Source!BI83=2,I184+I185+I187+I188+I189+I190-0, 0)</f>
        <v>94.39</v>
      </c>
      <c r="Z192" s="9">
        <f>IF(Source!BI83=3,I184+I185+I187+I188+I189+I190-0, 0)</f>
        <v>0</v>
      </c>
      <c r="AA192" s="9">
        <f>IF(Source!BI83=4,I184+I185+I187+I188+I189+I190,0)</f>
        <v>0</v>
      </c>
    </row>
    <row r="194" spans="1:35" ht="41.4" x14ac:dyDescent="0.3">
      <c r="A194" s="33">
        <v>14</v>
      </c>
      <c r="B194" s="33" t="str">
        <f>Source!F84</f>
        <v>4.8-80-1</v>
      </c>
      <c r="C194" s="33" t="s">
        <v>175</v>
      </c>
      <c r="D194" s="35" t="str">
        <f>Source!H84</f>
        <v>100 М КАБЕЛЯ</v>
      </c>
      <c r="E194" s="34">
        <f>Source!I84</f>
        <v>0.12</v>
      </c>
      <c r="F194" s="37"/>
      <c r="G194" s="36"/>
      <c r="H194" s="34"/>
      <c r="I194" s="37"/>
      <c r="J194" s="34"/>
      <c r="K194" s="37"/>
      <c r="Q194" s="9">
        <f>ROUND((Source!DN84/100)*ROUND((ROUND((Source!AF84*Source!AV84*Source!I84),2)),2), 2)</f>
        <v>18.91</v>
      </c>
      <c r="R194" s="9">
        <f>Source!X84</f>
        <v>724.77</v>
      </c>
      <c r="S194" s="9">
        <f>ROUND((Source!DO84/100)*ROUND((ROUND((Source!AF84*Source!AV84*Source!I84),2)),2), 2)</f>
        <v>11.82</v>
      </c>
      <c r="T194" s="9">
        <f>Source!Y84</f>
        <v>338.75</v>
      </c>
      <c r="U194" s="9">
        <f>ROUND((175/100)*ROUND((ROUND((Source!AE84*Source!AV84*Source!I84),2)),2), 2)</f>
        <v>1</v>
      </c>
      <c r="V194" s="9">
        <f>ROUND((160/100)*ROUND(ROUND((ROUND((Source!AE84*Source!AV84*Source!I84),2)*Source!BS84),2), 2), 2)</f>
        <v>42.56</v>
      </c>
      <c r="AI194" s="9">
        <v>0</v>
      </c>
    </row>
    <row r="195" spans="1:35" x14ac:dyDescent="0.25">
      <c r="C195" s="38" t="str">
        <f>"Объем: "&amp;Source!I84&amp;"=(4+"&amp;"4+"&amp;"4)/"&amp;"100"</f>
        <v>Объем: 0,12=(4+4+4)/100</v>
      </c>
    </row>
    <row r="196" spans="1:35" ht="14.4" x14ac:dyDescent="0.3">
      <c r="A196" s="33"/>
      <c r="B196" s="33"/>
      <c r="C196" s="33" t="s">
        <v>449</v>
      </c>
      <c r="D196" s="35"/>
      <c r="E196" s="34"/>
      <c r="F196" s="37">
        <f>Source!AO84</f>
        <v>131.82</v>
      </c>
      <c r="G196" s="36" t="str">
        <f>Source!DG84</f>
        <v/>
      </c>
      <c r="H196" s="34">
        <f>Source!AV84</f>
        <v>1.0669999999999999</v>
      </c>
      <c r="I196" s="37">
        <f>ROUND((ROUND((Source!AF84*Source!AV84*Source!I84),2)),2)</f>
        <v>16.88</v>
      </c>
      <c r="J196" s="34">
        <f>IF(Source!BA84&lt;&gt; 0, Source!BA84, 1)</f>
        <v>46.67</v>
      </c>
      <c r="K196" s="37">
        <f>Source!S84</f>
        <v>787.79</v>
      </c>
      <c r="W196" s="9">
        <f>I196</f>
        <v>16.88</v>
      </c>
    </row>
    <row r="197" spans="1:35" ht="14.4" x14ac:dyDescent="0.3">
      <c r="A197" s="33"/>
      <c r="B197" s="33"/>
      <c r="C197" s="33" t="s">
        <v>450</v>
      </c>
      <c r="D197" s="35"/>
      <c r="E197" s="34"/>
      <c r="F197" s="37">
        <f>Source!AM84</f>
        <v>36.36</v>
      </c>
      <c r="G197" s="36" t="str">
        <f>Source!DE84</f>
        <v/>
      </c>
      <c r="H197" s="34">
        <f>Source!AV84</f>
        <v>1.0669999999999999</v>
      </c>
      <c r="I197" s="37">
        <f>(ROUND((ROUND(((Source!ET84)*Source!AV84*Source!I84),2)),2)+ROUND((ROUND(((Source!AE84-(Source!EU84))*Source!AV84*Source!I84),2)),2))</f>
        <v>4.66</v>
      </c>
      <c r="J197" s="34">
        <f>IF(Source!BB84&lt;&gt; 0, Source!BB84, 1)</f>
        <v>13.87</v>
      </c>
      <c r="K197" s="37">
        <f>Source!Q84</f>
        <v>64.63</v>
      </c>
    </row>
    <row r="198" spans="1:35" ht="14.4" x14ac:dyDescent="0.3">
      <c r="A198" s="33"/>
      <c r="B198" s="33"/>
      <c r="C198" s="33" t="s">
        <v>451</v>
      </c>
      <c r="D198" s="35"/>
      <c r="E198" s="34"/>
      <c r="F198" s="37">
        <f>Source!AN84</f>
        <v>4.42</v>
      </c>
      <c r="G198" s="36" t="str">
        <f>Source!DF84</f>
        <v/>
      </c>
      <c r="H198" s="34">
        <f>Source!AV84</f>
        <v>1.0669999999999999</v>
      </c>
      <c r="I198" s="39">
        <f>ROUND((ROUND((Source!AE84*Source!AV84*Source!I84),2)),2)</f>
        <v>0.56999999999999995</v>
      </c>
      <c r="J198" s="34">
        <f>IF(Source!BS84&lt;&gt; 0, Source!BS84, 1)</f>
        <v>46.67</v>
      </c>
      <c r="K198" s="39">
        <f>Source!R84</f>
        <v>26.6</v>
      </c>
      <c r="W198" s="9">
        <f>I198</f>
        <v>0.56999999999999995</v>
      </c>
    </row>
    <row r="199" spans="1:35" ht="14.4" x14ac:dyDescent="0.3">
      <c r="A199" s="33"/>
      <c r="B199" s="33"/>
      <c r="C199" s="33" t="s">
        <v>461</v>
      </c>
      <c r="D199" s="35"/>
      <c r="E199" s="34"/>
      <c r="F199" s="37">
        <f>Source!AL84</f>
        <v>52.94</v>
      </c>
      <c r="G199" s="36" t="str">
        <f>Source!DD84</f>
        <v/>
      </c>
      <c r="H199" s="34">
        <f>Source!AW84</f>
        <v>1.081</v>
      </c>
      <c r="I199" s="37">
        <f>ROUND((ROUND((Source!AC84*Source!AW84*Source!I84),2)),2)</f>
        <v>6.87</v>
      </c>
      <c r="J199" s="34">
        <f>IF(Source!BC84&lt;&gt; 0, Source!BC84, 1)</f>
        <v>17.38</v>
      </c>
      <c r="K199" s="37">
        <f>Source!P84</f>
        <v>119.4</v>
      </c>
    </row>
    <row r="200" spans="1:35" ht="14.4" x14ac:dyDescent="0.3">
      <c r="A200" s="33"/>
      <c r="B200" s="33"/>
      <c r="C200" s="33" t="s">
        <v>452</v>
      </c>
      <c r="D200" s="35" t="s">
        <v>453</v>
      </c>
      <c r="E200" s="34">
        <f>Source!DN84</f>
        <v>112</v>
      </c>
      <c r="F200" s="37"/>
      <c r="G200" s="36"/>
      <c r="H200" s="34"/>
      <c r="I200" s="37">
        <f>SUM(Q194:Q199)</f>
        <v>18.91</v>
      </c>
      <c r="J200" s="34">
        <f>Source!BZ84</f>
        <v>92</v>
      </c>
      <c r="K200" s="37">
        <f>SUM(R194:R199)</f>
        <v>724.77</v>
      </c>
    </row>
    <row r="201" spans="1:35" ht="14.4" x14ac:dyDescent="0.3">
      <c r="A201" s="33"/>
      <c r="B201" s="33"/>
      <c r="C201" s="33" t="s">
        <v>454</v>
      </c>
      <c r="D201" s="35" t="s">
        <v>453</v>
      </c>
      <c r="E201" s="34">
        <f>Source!DO84</f>
        <v>70</v>
      </c>
      <c r="F201" s="37"/>
      <c r="G201" s="36"/>
      <c r="H201" s="34"/>
      <c r="I201" s="37">
        <f>SUM(S194:S200)</f>
        <v>11.82</v>
      </c>
      <c r="J201" s="34">
        <f>Source!CA84</f>
        <v>43</v>
      </c>
      <c r="K201" s="37">
        <f>SUM(T194:T200)</f>
        <v>338.75</v>
      </c>
    </row>
    <row r="202" spans="1:35" ht="14.4" x14ac:dyDescent="0.3">
      <c r="A202" s="33"/>
      <c r="B202" s="33"/>
      <c r="C202" s="33" t="s">
        <v>455</v>
      </c>
      <c r="D202" s="35" t="s">
        <v>453</v>
      </c>
      <c r="E202" s="34">
        <f>175</f>
        <v>175</v>
      </c>
      <c r="F202" s="37"/>
      <c r="G202" s="36"/>
      <c r="H202" s="34"/>
      <c r="I202" s="37">
        <f>SUM(U194:U201)</f>
        <v>1</v>
      </c>
      <c r="J202" s="34">
        <f>160</f>
        <v>160</v>
      </c>
      <c r="K202" s="37">
        <f>SUM(V194:V201)</f>
        <v>42.56</v>
      </c>
    </row>
    <row r="203" spans="1:35" ht="14.4" x14ac:dyDescent="0.3">
      <c r="A203" s="41"/>
      <c r="B203" s="41"/>
      <c r="C203" s="41" t="s">
        <v>456</v>
      </c>
      <c r="D203" s="42" t="s">
        <v>457</v>
      </c>
      <c r="E203" s="43">
        <f>Source!AQ84</f>
        <v>10.7</v>
      </c>
      <c r="F203" s="44"/>
      <c r="G203" s="45" t="str">
        <f>Source!DI84</f>
        <v/>
      </c>
      <c r="H203" s="43">
        <f>Source!AV84</f>
        <v>1.0669999999999999</v>
      </c>
      <c r="I203" s="44">
        <f>Source!U84</f>
        <v>1.3700279999999998</v>
      </c>
      <c r="J203" s="43"/>
      <c r="K203" s="44"/>
      <c r="AB203" s="62">
        <f>I203</f>
        <v>1.3700279999999998</v>
      </c>
    </row>
    <row r="204" spans="1:35" ht="13.8" x14ac:dyDescent="0.25">
      <c r="C204" s="22" t="s">
        <v>458</v>
      </c>
      <c r="H204" s="46">
        <f>I196+I197+I199+I200+I201+I202+0</f>
        <v>60.14</v>
      </c>
      <c r="I204" s="46"/>
      <c r="J204" s="46">
        <f>K196+K197+K199+K200+K201+K202+0</f>
        <v>2077.9</v>
      </c>
      <c r="K204" s="46"/>
      <c r="O204" s="62">
        <f>I196+I197+I199+I200+I201+I202+0</f>
        <v>60.14</v>
      </c>
      <c r="P204" s="62">
        <f>K196+K197+K199+K200+K201+K202+0</f>
        <v>2077.9</v>
      </c>
      <c r="X204" s="9">
        <f>IF(Source!BI84&lt;=1,I196+I197+I199+I200+I201+I202-0, 0)</f>
        <v>0</v>
      </c>
      <c r="Y204" s="9">
        <f>IF(Source!BI84=2,I196+I197+I199+I200+I201+I202-0, 0)</f>
        <v>60.14</v>
      </c>
      <c r="Z204" s="9">
        <f>IF(Source!BI84=3,I196+I197+I199+I200+I201+I202-0, 0)</f>
        <v>0</v>
      </c>
      <c r="AA204" s="9">
        <f>IF(Source!BI84=4,I196+I197+I199+I200+I201+I202,0)</f>
        <v>0</v>
      </c>
    </row>
    <row r="206" spans="1:35" ht="27.6" x14ac:dyDescent="0.3">
      <c r="A206" s="33">
        <v>15</v>
      </c>
      <c r="B206" s="33" t="str">
        <f>Source!F85</f>
        <v>4.8-76-7</v>
      </c>
      <c r="C206" s="33" t="s">
        <v>179</v>
      </c>
      <c r="D206" s="35" t="str">
        <f>Source!H85</f>
        <v>100 шт.</v>
      </c>
      <c r="E206" s="34">
        <f>Source!I85</f>
        <v>0.28000000000000003</v>
      </c>
      <c r="F206" s="37"/>
      <c r="G206" s="36"/>
      <c r="H206" s="34"/>
      <c r="I206" s="37"/>
      <c r="J206" s="34"/>
      <c r="K206" s="37"/>
      <c r="Q206" s="9">
        <f>ROUND((Source!DN85/100)*ROUND((ROUND((Source!AF85*Source!AV85*Source!I85),2)),2), 2)</f>
        <v>158.30000000000001</v>
      </c>
      <c r="R206" s="9">
        <f>Source!X85</f>
        <v>6068.63</v>
      </c>
      <c r="S206" s="9">
        <f>ROUND((Source!DO85/100)*ROUND((ROUND((Source!AF85*Source!AV85*Source!I85),2)),2), 2)</f>
        <v>98.94</v>
      </c>
      <c r="T206" s="9">
        <f>Source!Y85</f>
        <v>2836.43</v>
      </c>
      <c r="U206" s="9">
        <f>ROUND((175/100)*ROUND((ROUND((Source!AE85*Source!AV85*Source!I85),2)),2), 2)</f>
        <v>0</v>
      </c>
      <c r="V206" s="9">
        <f>ROUND((160/100)*ROUND(ROUND((ROUND((Source!AE85*Source!AV85*Source!I85),2)*Source!BS85),2), 2), 2)</f>
        <v>0</v>
      </c>
      <c r="AI206" s="9">
        <v>0</v>
      </c>
    </row>
    <row r="207" spans="1:35" x14ac:dyDescent="0.25">
      <c r="C207" s="38" t="str">
        <f>"Объем: "&amp;Source!I85&amp;"=(3*"&amp;"4*"&amp;"2+"&amp;"2*"&amp;"2)/"&amp;"100"</f>
        <v>Объем: 0,28=(3*4*2+2*2)/100</v>
      </c>
    </row>
    <row r="208" spans="1:35" ht="14.4" x14ac:dyDescent="0.3">
      <c r="A208" s="33"/>
      <c r="B208" s="33"/>
      <c r="C208" s="33" t="s">
        <v>449</v>
      </c>
      <c r="D208" s="35"/>
      <c r="E208" s="34"/>
      <c r="F208" s="37">
        <f>Source!AO85</f>
        <v>473.09</v>
      </c>
      <c r="G208" s="36" t="str">
        <f>Source!DG85</f>
        <v/>
      </c>
      <c r="H208" s="34">
        <f>Source!AV85</f>
        <v>1.0669999999999999</v>
      </c>
      <c r="I208" s="37">
        <f>ROUND((ROUND((Source!AF85*Source!AV85*Source!I85),2)),2)</f>
        <v>141.34</v>
      </c>
      <c r="J208" s="34">
        <f>IF(Source!BA85&lt;&gt; 0, Source!BA85, 1)</f>
        <v>46.67</v>
      </c>
      <c r="K208" s="37">
        <f>Source!S85</f>
        <v>6596.34</v>
      </c>
      <c r="W208" s="9">
        <f>I208</f>
        <v>141.34</v>
      </c>
    </row>
    <row r="209" spans="1:35" ht="14.4" x14ac:dyDescent="0.3">
      <c r="A209" s="33"/>
      <c r="B209" s="33"/>
      <c r="C209" s="33" t="s">
        <v>452</v>
      </c>
      <c r="D209" s="35" t="s">
        <v>453</v>
      </c>
      <c r="E209" s="34">
        <f>Source!DN85</f>
        <v>112</v>
      </c>
      <c r="F209" s="37"/>
      <c r="G209" s="36"/>
      <c r="H209" s="34"/>
      <c r="I209" s="37">
        <f>SUM(Q206:Q208)</f>
        <v>158.30000000000001</v>
      </c>
      <c r="J209" s="34">
        <f>Source!BZ85</f>
        <v>92</v>
      </c>
      <c r="K209" s="37">
        <f>SUM(R206:R208)</f>
        <v>6068.63</v>
      </c>
    </row>
    <row r="210" spans="1:35" ht="14.4" x14ac:dyDescent="0.3">
      <c r="A210" s="33"/>
      <c r="B210" s="33"/>
      <c r="C210" s="33" t="s">
        <v>454</v>
      </c>
      <c r="D210" s="35" t="s">
        <v>453</v>
      </c>
      <c r="E210" s="34">
        <f>Source!DO85</f>
        <v>70</v>
      </c>
      <c r="F210" s="37"/>
      <c r="G210" s="36"/>
      <c r="H210" s="34"/>
      <c r="I210" s="37">
        <f>SUM(S206:S209)</f>
        <v>98.94</v>
      </c>
      <c r="J210" s="34">
        <f>Source!CA85</f>
        <v>43</v>
      </c>
      <c r="K210" s="37">
        <f>SUM(T206:T209)</f>
        <v>2836.43</v>
      </c>
    </row>
    <row r="211" spans="1:35" ht="14.4" x14ac:dyDescent="0.3">
      <c r="A211" s="41"/>
      <c r="B211" s="41"/>
      <c r="C211" s="41" t="s">
        <v>456</v>
      </c>
      <c r="D211" s="42" t="s">
        <v>457</v>
      </c>
      <c r="E211" s="43">
        <f>Source!AQ85</f>
        <v>38.4</v>
      </c>
      <c r="F211" s="44"/>
      <c r="G211" s="45" t="str">
        <f>Source!DI85</f>
        <v/>
      </c>
      <c r="H211" s="43">
        <f>Source!AV85</f>
        <v>1.0669999999999999</v>
      </c>
      <c r="I211" s="44">
        <f>Source!U85</f>
        <v>11.472384000000002</v>
      </c>
      <c r="J211" s="43"/>
      <c r="K211" s="44"/>
      <c r="AB211" s="62">
        <f>I211</f>
        <v>11.472384000000002</v>
      </c>
    </row>
    <row r="212" spans="1:35" ht="13.8" x14ac:dyDescent="0.25">
      <c r="C212" s="22" t="s">
        <v>458</v>
      </c>
      <c r="H212" s="46">
        <f>I208+I209+I210+0</f>
        <v>398.58</v>
      </c>
      <c r="I212" s="46"/>
      <c r="J212" s="46">
        <f>K208+K209+K210+0</f>
        <v>15501.400000000001</v>
      </c>
      <c r="K212" s="46"/>
      <c r="O212" s="62">
        <f>I208+I209+I210+0</f>
        <v>398.58</v>
      </c>
      <c r="P212" s="62">
        <f>K208+K209+K210+0</f>
        <v>15501.400000000001</v>
      </c>
      <c r="X212" s="9">
        <f>IF(Source!BI85&lt;=1,I208+I209+I210-0, 0)</f>
        <v>0</v>
      </c>
      <c r="Y212" s="9">
        <f>IF(Source!BI85=2,I208+I209+I210-0, 0)</f>
        <v>398.58</v>
      </c>
      <c r="Z212" s="9">
        <f>IF(Source!BI85=3,I208+I209+I210-0, 0)</f>
        <v>0</v>
      </c>
      <c r="AA212" s="9">
        <f>IF(Source!BI85=4,I208+I209+I210,0)</f>
        <v>0</v>
      </c>
    </row>
    <row r="214" spans="1:35" ht="27.6" x14ac:dyDescent="0.3">
      <c r="A214" s="33">
        <v>16</v>
      </c>
      <c r="B214" s="33" t="str">
        <f>Source!F86</f>
        <v>4.8-76-3</v>
      </c>
      <c r="C214" s="33" t="s">
        <v>184</v>
      </c>
      <c r="D214" s="35" t="str">
        <f>Source!H86</f>
        <v>100 шт.</v>
      </c>
      <c r="E214" s="34">
        <f>Source!I86</f>
        <v>0.16</v>
      </c>
      <c r="F214" s="37"/>
      <c r="G214" s="36"/>
      <c r="H214" s="34"/>
      <c r="I214" s="37"/>
      <c r="J214" s="34"/>
      <c r="K214" s="37"/>
      <c r="Q214" s="9">
        <f>ROUND((Source!DN86/100)*ROUND((ROUND((Source!AF86*Source!AV86*Source!I86),2)),2), 2)</f>
        <v>35.81</v>
      </c>
      <c r="R214" s="9">
        <f>Source!X86</f>
        <v>1372.68</v>
      </c>
      <c r="S214" s="9">
        <f>ROUND((Source!DO86/100)*ROUND((ROUND((Source!AF86*Source!AV86*Source!I86),2)),2), 2)</f>
        <v>22.38</v>
      </c>
      <c r="T214" s="9">
        <f>Source!Y86</f>
        <v>641.58000000000004</v>
      </c>
      <c r="U214" s="9">
        <f>ROUND((175/100)*ROUND((ROUND((Source!AE86*Source!AV86*Source!I86),2)),2), 2)</f>
        <v>0</v>
      </c>
      <c r="V214" s="9">
        <f>ROUND((160/100)*ROUND(ROUND((ROUND((Source!AE86*Source!AV86*Source!I86),2)*Source!BS86),2), 2), 2)</f>
        <v>0</v>
      </c>
      <c r="AI214" s="9">
        <v>0</v>
      </c>
    </row>
    <row r="215" spans="1:35" x14ac:dyDescent="0.25">
      <c r="C215" s="38" t="str">
        <f>"Объем: "&amp;Source!I86&amp;"=(4*"&amp;"2*"&amp;"2)/"&amp;"100"</f>
        <v>Объем: 0,16=(4*2*2)/100</v>
      </c>
    </row>
    <row r="216" spans="1:35" ht="14.4" x14ac:dyDescent="0.3">
      <c r="A216" s="33"/>
      <c r="B216" s="33"/>
      <c r="C216" s="33" t="s">
        <v>449</v>
      </c>
      <c r="D216" s="35"/>
      <c r="E216" s="34"/>
      <c r="F216" s="37">
        <f>Source!AO86</f>
        <v>187.26</v>
      </c>
      <c r="G216" s="36" t="str">
        <f>Source!DG86</f>
        <v/>
      </c>
      <c r="H216" s="34">
        <f>Source!AV86</f>
        <v>1.0669999999999999</v>
      </c>
      <c r="I216" s="37">
        <f>ROUND((ROUND((Source!AF86*Source!AV86*Source!I86),2)),2)</f>
        <v>31.97</v>
      </c>
      <c r="J216" s="34">
        <f>IF(Source!BA86&lt;&gt; 0, Source!BA86, 1)</f>
        <v>46.67</v>
      </c>
      <c r="K216" s="37">
        <f>Source!S86</f>
        <v>1492.04</v>
      </c>
      <c r="W216" s="9">
        <f>I216</f>
        <v>31.97</v>
      </c>
    </row>
    <row r="217" spans="1:35" ht="14.4" x14ac:dyDescent="0.3">
      <c r="A217" s="33"/>
      <c r="B217" s="33"/>
      <c r="C217" s="33" t="s">
        <v>452</v>
      </c>
      <c r="D217" s="35" t="s">
        <v>453</v>
      </c>
      <c r="E217" s="34">
        <f>Source!DN86</f>
        <v>112</v>
      </c>
      <c r="F217" s="37"/>
      <c r="G217" s="36"/>
      <c r="H217" s="34"/>
      <c r="I217" s="37">
        <f>SUM(Q214:Q216)</f>
        <v>35.81</v>
      </c>
      <c r="J217" s="34">
        <f>Source!BZ86</f>
        <v>92</v>
      </c>
      <c r="K217" s="37">
        <f>SUM(R214:R216)</f>
        <v>1372.68</v>
      </c>
    </row>
    <row r="218" spans="1:35" ht="14.4" x14ac:dyDescent="0.3">
      <c r="A218" s="33"/>
      <c r="B218" s="33"/>
      <c r="C218" s="33" t="s">
        <v>454</v>
      </c>
      <c r="D218" s="35" t="s">
        <v>453</v>
      </c>
      <c r="E218" s="34">
        <f>Source!DO86</f>
        <v>70</v>
      </c>
      <c r="F218" s="37"/>
      <c r="G218" s="36"/>
      <c r="H218" s="34"/>
      <c r="I218" s="37">
        <f>SUM(S214:S217)</f>
        <v>22.38</v>
      </c>
      <c r="J218" s="34">
        <f>Source!CA86</f>
        <v>43</v>
      </c>
      <c r="K218" s="37">
        <f>SUM(T214:T217)</f>
        <v>641.58000000000004</v>
      </c>
    </row>
    <row r="219" spans="1:35" ht="14.4" x14ac:dyDescent="0.3">
      <c r="A219" s="41"/>
      <c r="B219" s="41"/>
      <c r="C219" s="41" t="s">
        <v>456</v>
      </c>
      <c r="D219" s="42" t="s">
        <v>457</v>
      </c>
      <c r="E219" s="43">
        <f>Source!AQ86</f>
        <v>15.2</v>
      </c>
      <c r="F219" s="44"/>
      <c r="G219" s="45" t="str">
        <f>Source!DI86</f>
        <v/>
      </c>
      <c r="H219" s="43">
        <f>Source!AV86</f>
        <v>1.0669999999999999</v>
      </c>
      <c r="I219" s="44">
        <f>Source!U86</f>
        <v>2.5949439999999999</v>
      </c>
      <c r="J219" s="43"/>
      <c r="K219" s="44"/>
      <c r="AB219" s="62">
        <f>I219</f>
        <v>2.5949439999999999</v>
      </c>
    </row>
    <row r="220" spans="1:35" ht="13.8" x14ac:dyDescent="0.25">
      <c r="C220" s="22" t="s">
        <v>458</v>
      </c>
      <c r="H220" s="46">
        <f>I216+I217+I218+0</f>
        <v>90.16</v>
      </c>
      <c r="I220" s="46"/>
      <c r="J220" s="46">
        <f>K216+K217+K218+0</f>
        <v>3506.3</v>
      </c>
      <c r="K220" s="46"/>
      <c r="O220" s="62">
        <f>I216+I217+I218+0</f>
        <v>90.16</v>
      </c>
      <c r="P220" s="62">
        <f>K216+K217+K218+0</f>
        <v>3506.3</v>
      </c>
      <c r="X220" s="9">
        <f>IF(Source!BI86&lt;=1,I216+I217+I218-0, 0)</f>
        <v>0</v>
      </c>
      <c r="Y220" s="9">
        <f>IF(Source!BI86=2,I216+I217+I218-0, 0)</f>
        <v>90.16</v>
      </c>
      <c r="Z220" s="9">
        <f>IF(Source!BI86=3,I216+I217+I218-0, 0)</f>
        <v>0</v>
      </c>
      <c r="AA220" s="9">
        <f>IF(Source!BI86=4,I216+I217+I218,0)</f>
        <v>0</v>
      </c>
    </row>
    <row r="222" spans="1:35" ht="27.6" x14ac:dyDescent="0.3">
      <c r="A222" s="33">
        <v>17</v>
      </c>
      <c r="B222" s="33" t="str">
        <f>Source!F87</f>
        <v>4.8-76-2</v>
      </c>
      <c r="C222" s="33" t="s">
        <v>188</v>
      </c>
      <c r="D222" s="35" t="str">
        <f>Source!H87</f>
        <v>100 шт.</v>
      </c>
      <c r="E222" s="34">
        <f>Source!I87</f>
        <v>0.08</v>
      </c>
      <c r="F222" s="37"/>
      <c r="G222" s="36"/>
      <c r="H222" s="34"/>
      <c r="I222" s="37"/>
      <c r="J222" s="34"/>
      <c r="K222" s="37"/>
      <c r="Q222" s="9">
        <f>ROUND((Source!DN87/100)*ROUND((ROUND((Source!AF87*Source!AV87*Source!I87),2)),2), 2)</f>
        <v>15.31</v>
      </c>
      <c r="R222" s="9">
        <f>Source!X87</f>
        <v>586.94000000000005</v>
      </c>
      <c r="S222" s="9">
        <f>ROUND((Source!DO87/100)*ROUND((ROUND((Source!AF87*Source!AV87*Source!I87),2)),2), 2)</f>
        <v>9.57</v>
      </c>
      <c r="T222" s="9">
        <f>Source!Y87</f>
        <v>274.33</v>
      </c>
      <c r="U222" s="9">
        <f>ROUND((175/100)*ROUND((ROUND((Source!AE87*Source!AV87*Source!I87),2)),2), 2)</f>
        <v>0</v>
      </c>
      <c r="V222" s="9">
        <f>ROUND((160/100)*ROUND(ROUND((ROUND((Source!AE87*Source!AV87*Source!I87),2)*Source!BS87),2), 2), 2)</f>
        <v>0</v>
      </c>
      <c r="AI222" s="9">
        <v>0</v>
      </c>
    </row>
    <row r="223" spans="1:35" x14ac:dyDescent="0.25">
      <c r="C223" s="38" t="str">
        <f>"Объем: "&amp;Source!I87&amp;"=(4*"&amp;"2)/"&amp;"100"</f>
        <v>Объем: 0,08=(4*2)/100</v>
      </c>
    </row>
    <row r="224" spans="1:35" ht="14.4" x14ac:dyDescent="0.3">
      <c r="A224" s="33"/>
      <c r="B224" s="33"/>
      <c r="C224" s="33" t="s">
        <v>449</v>
      </c>
      <c r="D224" s="35"/>
      <c r="E224" s="34"/>
      <c r="F224" s="37">
        <f>Source!AO87</f>
        <v>160.16</v>
      </c>
      <c r="G224" s="36" t="str">
        <f>Source!DG87</f>
        <v/>
      </c>
      <c r="H224" s="34">
        <f>Source!AV87</f>
        <v>1.0669999999999999</v>
      </c>
      <c r="I224" s="37">
        <f>ROUND((ROUND((Source!AF87*Source!AV87*Source!I87),2)),2)</f>
        <v>13.67</v>
      </c>
      <c r="J224" s="34">
        <f>IF(Source!BA87&lt;&gt; 0, Source!BA87, 1)</f>
        <v>46.67</v>
      </c>
      <c r="K224" s="37">
        <f>Source!S87</f>
        <v>637.98</v>
      </c>
      <c r="W224" s="9">
        <f>I224</f>
        <v>13.67</v>
      </c>
    </row>
    <row r="225" spans="1:35" ht="14.4" x14ac:dyDescent="0.3">
      <c r="A225" s="33"/>
      <c r="B225" s="33"/>
      <c r="C225" s="33" t="s">
        <v>452</v>
      </c>
      <c r="D225" s="35" t="s">
        <v>453</v>
      </c>
      <c r="E225" s="34">
        <f>Source!DN87</f>
        <v>112</v>
      </c>
      <c r="F225" s="37"/>
      <c r="G225" s="36"/>
      <c r="H225" s="34"/>
      <c r="I225" s="37">
        <f>SUM(Q222:Q224)</f>
        <v>15.31</v>
      </c>
      <c r="J225" s="34">
        <f>Source!BZ87</f>
        <v>92</v>
      </c>
      <c r="K225" s="37">
        <f>SUM(R222:R224)</f>
        <v>586.94000000000005</v>
      </c>
    </row>
    <row r="226" spans="1:35" ht="14.4" x14ac:dyDescent="0.3">
      <c r="A226" s="33"/>
      <c r="B226" s="33"/>
      <c r="C226" s="33" t="s">
        <v>454</v>
      </c>
      <c r="D226" s="35" t="s">
        <v>453</v>
      </c>
      <c r="E226" s="34">
        <f>Source!DO87</f>
        <v>70</v>
      </c>
      <c r="F226" s="37"/>
      <c r="G226" s="36"/>
      <c r="H226" s="34"/>
      <c r="I226" s="37">
        <f>SUM(S222:S225)</f>
        <v>9.57</v>
      </c>
      <c r="J226" s="34">
        <f>Source!CA87</f>
        <v>43</v>
      </c>
      <c r="K226" s="37">
        <f>SUM(T222:T225)</f>
        <v>274.33</v>
      </c>
    </row>
    <row r="227" spans="1:35" ht="14.4" x14ac:dyDescent="0.3">
      <c r="A227" s="41"/>
      <c r="B227" s="41"/>
      <c r="C227" s="41" t="s">
        <v>456</v>
      </c>
      <c r="D227" s="42" t="s">
        <v>457</v>
      </c>
      <c r="E227" s="43">
        <f>Source!AQ87</f>
        <v>13</v>
      </c>
      <c r="F227" s="44"/>
      <c r="G227" s="45" t="str">
        <f>Source!DI87</f>
        <v/>
      </c>
      <c r="H227" s="43">
        <f>Source!AV87</f>
        <v>1.0669999999999999</v>
      </c>
      <c r="I227" s="44">
        <f>Source!U87</f>
        <v>1.10968</v>
      </c>
      <c r="J227" s="43"/>
      <c r="K227" s="44"/>
      <c r="AB227" s="62">
        <f>I227</f>
        <v>1.10968</v>
      </c>
    </row>
    <row r="228" spans="1:35" ht="13.8" x14ac:dyDescent="0.25">
      <c r="C228" s="22" t="s">
        <v>458</v>
      </c>
      <c r="H228" s="46">
        <f>I224+I225+I226+0</f>
        <v>38.549999999999997</v>
      </c>
      <c r="I228" s="46"/>
      <c r="J228" s="46">
        <f>K224+K225+K226+0</f>
        <v>1499.25</v>
      </c>
      <c r="K228" s="46"/>
      <c r="O228" s="62">
        <f>I224+I225+I226+0</f>
        <v>38.549999999999997</v>
      </c>
      <c r="P228" s="62">
        <f>K224+K225+K226+0</f>
        <v>1499.25</v>
      </c>
      <c r="X228" s="9">
        <f>IF(Source!BI87&lt;=1,I224+I225+I226-0, 0)</f>
        <v>0</v>
      </c>
      <c r="Y228" s="9">
        <f>IF(Source!BI87=2,I224+I225+I226-0, 0)</f>
        <v>38.549999999999997</v>
      </c>
      <c r="Z228" s="9">
        <f>IF(Source!BI87=3,I224+I225+I226-0, 0)</f>
        <v>0</v>
      </c>
      <c r="AA228" s="9">
        <f>IF(Source!BI87=4,I224+I225+I226,0)</f>
        <v>0</v>
      </c>
    </row>
    <row r="230" spans="1:35" ht="13.8" x14ac:dyDescent="0.25">
      <c r="B230" s="32" t="str">
        <f>Source!G88</f>
        <v>Контрольные кабели АВР</v>
      </c>
      <c r="C230" s="32"/>
      <c r="D230" s="32"/>
      <c r="E230" s="32"/>
      <c r="F230" s="32"/>
      <c r="G230" s="32"/>
      <c r="H230" s="32"/>
      <c r="I230" s="32"/>
      <c r="J230" s="32"/>
    </row>
    <row r="231" spans="1:35" ht="41.4" x14ac:dyDescent="0.3">
      <c r="A231" s="33">
        <v>18</v>
      </c>
      <c r="B231" s="33" t="str">
        <f>Source!F89</f>
        <v>4.8-162-1</v>
      </c>
      <c r="C231" s="33" t="s">
        <v>193</v>
      </c>
      <c r="D231" s="35" t="str">
        <f>Source!H89</f>
        <v>100 м</v>
      </c>
      <c r="E231" s="34">
        <f>Source!I89</f>
        <v>0.28000000000000003</v>
      </c>
      <c r="F231" s="37"/>
      <c r="G231" s="36"/>
      <c r="H231" s="34"/>
      <c r="I231" s="37"/>
      <c r="J231" s="34"/>
      <c r="K231" s="37"/>
      <c r="Q231" s="9">
        <f>ROUND((Source!DN89/100)*ROUND((ROUND((Source!AF89*Source!AV89*Source!I89),2)),2), 2)</f>
        <v>12.5</v>
      </c>
      <c r="R231" s="9">
        <f>Source!X89</f>
        <v>479.17</v>
      </c>
      <c r="S231" s="9">
        <f>ROUND((Source!DO89/100)*ROUND((ROUND((Source!AF89*Source!AV89*Source!I89),2)),2), 2)</f>
        <v>7.81</v>
      </c>
      <c r="T231" s="9">
        <f>Source!Y89</f>
        <v>223.96</v>
      </c>
      <c r="U231" s="9">
        <f>ROUND((175/100)*ROUND((ROUND((Source!AE89*Source!AV89*Source!I89),2)),2), 2)</f>
        <v>7.0000000000000007E-2</v>
      </c>
      <c r="V231" s="9">
        <f>ROUND((160/100)*ROUND(ROUND((ROUND((Source!AE89*Source!AV89*Source!I89),2)*Source!BS89),2), 2), 2)</f>
        <v>2.99</v>
      </c>
      <c r="AI231" s="9">
        <v>0</v>
      </c>
    </row>
    <row r="232" spans="1:35" x14ac:dyDescent="0.25">
      <c r="C232" s="38" t="str">
        <f>"Объем: "&amp;Source!I89&amp;"=(4+"&amp;"8+"&amp;"8+"&amp;"8)/"&amp;"100"</f>
        <v>Объем: 0,28=(4+8+8+8)/100</v>
      </c>
    </row>
    <row r="233" spans="1:35" ht="14.4" x14ac:dyDescent="0.3">
      <c r="A233" s="33"/>
      <c r="B233" s="33"/>
      <c r="C233" s="33" t="s">
        <v>449</v>
      </c>
      <c r="D233" s="35"/>
      <c r="E233" s="34"/>
      <c r="F233" s="37">
        <f>Source!AO89</f>
        <v>38.07</v>
      </c>
      <c r="G233" s="36" t="str">
        <f>Source!DG89</f>
        <v/>
      </c>
      <c r="H233" s="34">
        <f>Source!AV89</f>
        <v>1.0469999999999999</v>
      </c>
      <c r="I233" s="37">
        <f>ROUND((ROUND((Source!AF89*Source!AV89*Source!I89),2)),2)</f>
        <v>11.16</v>
      </c>
      <c r="J233" s="34">
        <f>IF(Source!BA89&lt;&gt; 0, Source!BA89, 1)</f>
        <v>46.67</v>
      </c>
      <c r="K233" s="37">
        <f>Source!S89</f>
        <v>520.84</v>
      </c>
      <c r="W233" s="9">
        <f>I233</f>
        <v>11.16</v>
      </c>
    </row>
    <row r="234" spans="1:35" ht="14.4" x14ac:dyDescent="0.3">
      <c r="A234" s="33"/>
      <c r="B234" s="33"/>
      <c r="C234" s="33" t="s">
        <v>450</v>
      </c>
      <c r="D234" s="35"/>
      <c r="E234" s="34"/>
      <c r="F234" s="37">
        <f>Source!AM89</f>
        <v>0.83</v>
      </c>
      <c r="G234" s="36" t="str">
        <f>Source!DE89</f>
        <v/>
      </c>
      <c r="H234" s="34">
        <f>Source!AV89</f>
        <v>1.0469999999999999</v>
      </c>
      <c r="I234" s="37">
        <f>(ROUND((ROUND(((Source!ET89)*Source!AV89*Source!I89),2)),2)+ROUND((ROUND(((Source!AE89-(Source!EU89))*Source!AV89*Source!I89),2)),2))</f>
        <v>0.24</v>
      </c>
      <c r="J234" s="34">
        <f>IF(Source!BB89&lt;&gt; 0, Source!BB89, 1)</f>
        <v>15.06</v>
      </c>
      <c r="K234" s="37">
        <f>Source!Q89</f>
        <v>3.61</v>
      </c>
    </row>
    <row r="235" spans="1:35" ht="14.4" x14ac:dyDescent="0.3">
      <c r="A235" s="33"/>
      <c r="B235" s="33"/>
      <c r="C235" s="33" t="s">
        <v>451</v>
      </c>
      <c r="D235" s="35"/>
      <c r="E235" s="34"/>
      <c r="F235" s="37">
        <f>Source!AN89</f>
        <v>0.13</v>
      </c>
      <c r="G235" s="36" t="str">
        <f>Source!DF89</f>
        <v/>
      </c>
      <c r="H235" s="34">
        <f>Source!AV89</f>
        <v>1.0469999999999999</v>
      </c>
      <c r="I235" s="39">
        <f>ROUND((ROUND((Source!AE89*Source!AV89*Source!I89),2)),2)</f>
        <v>0.04</v>
      </c>
      <c r="J235" s="34">
        <f>IF(Source!BS89&lt;&gt; 0, Source!BS89, 1)</f>
        <v>46.67</v>
      </c>
      <c r="K235" s="39">
        <f>Source!R89</f>
        <v>1.87</v>
      </c>
      <c r="W235" s="9">
        <f>I235</f>
        <v>0.04</v>
      </c>
    </row>
    <row r="236" spans="1:35" ht="14.4" x14ac:dyDescent="0.3">
      <c r="A236" s="33"/>
      <c r="B236" s="33"/>
      <c r="C236" s="33" t="s">
        <v>461</v>
      </c>
      <c r="D236" s="35"/>
      <c r="E236" s="34"/>
      <c r="F236" s="37">
        <f>Source!AL89</f>
        <v>88.94</v>
      </c>
      <c r="G236" s="36" t="str">
        <f>Source!DD89</f>
        <v/>
      </c>
      <c r="H236" s="34">
        <f>Source!AW89</f>
        <v>1</v>
      </c>
      <c r="I236" s="37">
        <f>ROUND((ROUND((Source!AC89*Source!AW89*Source!I89),2)),2)</f>
        <v>24.9</v>
      </c>
      <c r="J236" s="34">
        <f>IF(Source!BC89&lt;&gt; 0, Source!BC89, 1)</f>
        <v>7.25</v>
      </c>
      <c r="K236" s="37">
        <f>Source!P89</f>
        <v>180.53</v>
      </c>
    </row>
    <row r="237" spans="1:35" ht="14.4" x14ac:dyDescent="0.3">
      <c r="A237" s="33"/>
      <c r="B237" s="33"/>
      <c r="C237" s="33" t="s">
        <v>452</v>
      </c>
      <c r="D237" s="35" t="s">
        <v>453</v>
      </c>
      <c r="E237" s="34">
        <f>Source!DN89</f>
        <v>112</v>
      </c>
      <c r="F237" s="37"/>
      <c r="G237" s="36"/>
      <c r="H237" s="34"/>
      <c r="I237" s="37">
        <f>SUM(Q231:Q236)</f>
        <v>12.5</v>
      </c>
      <c r="J237" s="34">
        <f>Source!BZ89</f>
        <v>92</v>
      </c>
      <c r="K237" s="37">
        <f>SUM(R231:R236)</f>
        <v>479.17</v>
      </c>
    </row>
    <row r="238" spans="1:35" ht="14.4" x14ac:dyDescent="0.3">
      <c r="A238" s="33"/>
      <c r="B238" s="33"/>
      <c r="C238" s="33" t="s">
        <v>454</v>
      </c>
      <c r="D238" s="35" t="s">
        <v>453</v>
      </c>
      <c r="E238" s="34">
        <f>Source!DO89</f>
        <v>70</v>
      </c>
      <c r="F238" s="37"/>
      <c r="G238" s="36"/>
      <c r="H238" s="34"/>
      <c r="I238" s="37">
        <f>SUM(S231:S237)</f>
        <v>7.81</v>
      </c>
      <c r="J238" s="34">
        <f>Source!CA89</f>
        <v>43</v>
      </c>
      <c r="K238" s="37">
        <f>SUM(T231:T237)</f>
        <v>223.96</v>
      </c>
    </row>
    <row r="239" spans="1:35" ht="14.4" x14ac:dyDescent="0.3">
      <c r="A239" s="33"/>
      <c r="B239" s="33"/>
      <c r="C239" s="33" t="s">
        <v>455</v>
      </c>
      <c r="D239" s="35" t="s">
        <v>453</v>
      </c>
      <c r="E239" s="34">
        <f>175</f>
        <v>175</v>
      </c>
      <c r="F239" s="37"/>
      <c r="G239" s="36"/>
      <c r="H239" s="34"/>
      <c r="I239" s="37">
        <f>SUM(U231:U238)</f>
        <v>7.0000000000000007E-2</v>
      </c>
      <c r="J239" s="34">
        <f>160</f>
        <v>160</v>
      </c>
      <c r="K239" s="37">
        <f>SUM(V231:V238)</f>
        <v>2.99</v>
      </c>
    </row>
    <row r="240" spans="1:35" ht="14.4" x14ac:dyDescent="0.3">
      <c r="A240" s="41"/>
      <c r="B240" s="41"/>
      <c r="C240" s="41" t="s">
        <v>456</v>
      </c>
      <c r="D240" s="42" t="s">
        <v>457</v>
      </c>
      <c r="E240" s="43">
        <f>Source!AQ89</f>
        <v>3.09</v>
      </c>
      <c r="F240" s="44"/>
      <c r="G240" s="45" t="str">
        <f>Source!DI89</f>
        <v/>
      </c>
      <c r="H240" s="43">
        <f>Source!AV89</f>
        <v>1.0469999999999999</v>
      </c>
      <c r="I240" s="44">
        <f>Source!U89</f>
        <v>0.90586440000000001</v>
      </c>
      <c r="J240" s="43"/>
      <c r="K240" s="44"/>
      <c r="AB240" s="62">
        <f>I240</f>
        <v>0.90586440000000001</v>
      </c>
    </row>
    <row r="241" spans="1:35" ht="13.8" x14ac:dyDescent="0.25">
      <c r="C241" s="22" t="s">
        <v>458</v>
      </c>
      <c r="H241" s="46">
        <f>I233+I234+I236+I237+I238+I239+0</f>
        <v>56.68</v>
      </c>
      <c r="I241" s="46"/>
      <c r="J241" s="46">
        <f>K233+K234+K236+K237+K238+K239+0</f>
        <v>1411.1000000000001</v>
      </c>
      <c r="K241" s="46"/>
      <c r="O241" s="62">
        <f>I233+I234+I236+I237+I238+I239+0</f>
        <v>56.68</v>
      </c>
      <c r="P241" s="62">
        <f>K233+K234+K236+K237+K238+K239+0</f>
        <v>1411.1000000000001</v>
      </c>
      <c r="X241" s="9">
        <f>IF(Source!BI89&lt;=1,I233+I234+I236+I237+I238+I239-0, 0)</f>
        <v>0</v>
      </c>
      <c r="Y241" s="9">
        <f>IF(Source!BI89=2,I233+I234+I236+I237+I238+I239-0, 0)</f>
        <v>56.68</v>
      </c>
      <c r="Z241" s="9">
        <f>IF(Source!BI89=3,I233+I234+I236+I237+I238+I239-0, 0)</f>
        <v>0</v>
      </c>
      <c r="AA241" s="9">
        <f>IF(Source!BI89=4,I233+I234+I236+I237+I238+I239,0)</f>
        <v>0</v>
      </c>
    </row>
    <row r="243" spans="1:35" ht="27.6" x14ac:dyDescent="0.3">
      <c r="A243" s="33">
        <v>19</v>
      </c>
      <c r="B243" s="33" t="str">
        <f>Source!F90</f>
        <v>4.8-76-1</v>
      </c>
      <c r="C243" s="33" t="s">
        <v>199</v>
      </c>
      <c r="D243" s="35" t="str">
        <f>Source!H90</f>
        <v>100 шт.</v>
      </c>
      <c r="E243" s="34">
        <f>Source!I90</f>
        <v>0.4</v>
      </c>
      <c r="F243" s="37"/>
      <c r="G243" s="36"/>
      <c r="H243" s="34"/>
      <c r="I243" s="37"/>
      <c r="J243" s="34"/>
      <c r="K243" s="37"/>
      <c r="Q243" s="9">
        <f>ROUND((Source!DN90/100)*ROUND((ROUND((Source!AF90*Source!AV90*Source!I90),2)),2), 2)</f>
        <v>70.08</v>
      </c>
      <c r="R243" s="9">
        <f>Source!X90</f>
        <v>2686.53</v>
      </c>
      <c r="S243" s="9">
        <f>ROUND((Source!DO90/100)*ROUND((ROUND((Source!AF90*Source!AV90*Source!I90),2)),2), 2)</f>
        <v>43.8</v>
      </c>
      <c r="T243" s="9">
        <f>Source!Y90</f>
        <v>1255.6600000000001</v>
      </c>
      <c r="U243" s="9">
        <f>ROUND((175/100)*ROUND((ROUND((Source!AE90*Source!AV90*Source!I90),2)),2), 2)</f>
        <v>0</v>
      </c>
      <c r="V243" s="9">
        <f>ROUND((160/100)*ROUND(ROUND((ROUND((Source!AE90*Source!AV90*Source!I90),2)*Source!BS90),2), 2), 2)</f>
        <v>0</v>
      </c>
      <c r="AI243" s="9">
        <v>0</v>
      </c>
    </row>
    <row r="244" spans="1:35" x14ac:dyDescent="0.25">
      <c r="C244" s="38" t="str">
        <f>"Объем: "&amp;Source!I90&amp;"=(4*"&amp;"2+"&amp;"3*"&amp;"2+"&amp;"10*"&amp;"2+"&amp;"3*"&amp;"2)/"&amp;"100"</f>
        <v>Объем: 0,4=(4*2+3*2+10*2+3*2)/100</v>
      </c>
    </row>
    <row r="245" spans="1:35" ht="14.4" x14ac:dyDescent="0.3">
      <c r="A245" s="33"/>
      <c r="B245" s="33"/>
      <c r="C245" s="33" t="s">
        <v>449</v>
      </c>
      <c r="D245" s="35"/>
      <c r="E245" s="34"/>
      <c r="F245" s="37">
        <f>Source!AO90</f>
        <v>146.61000000000001</v>
      </c>
      <c r="G245" s="36" t="str">
        <f>Source!DG90</f>
        <v/>
      </c>
      <c r="H245" s="34">
        <f>Source!AV90</f>
        <v>1.0669999999999999</v>
      </c>
      <c r="I245" s="37">
        <f>ROUND((ROUND((Source!AF90*Source!AV90*Source!I90),2)),2)</f>
        <v>62.57</v>
      </c>
      <c r="J245" s="34">
        <f>IF(Source!BA90&lt;&gt; 0, Source!BA90, 1)</f>
        <v>46.67</v>
      </c>
      <c r="K245" s="37">
        <f>Source!S90</f>
        <v>2920.14</v>
      </c>
      <c r="W245" s="9">
        <f>I245</f>
        <v>62.57</v>
      </c>
    </row>
    <row r="246" spans="1:35" ht="14.4" x14ac:dyDescent="0.3">
      <c r="A246" s="33"/>
      <c r="B246" s="33"/>
      <c r="C246" s="33" t="s">
        <v>452</v>
      </c>
      <c r="D246" s="35" t="s">
        <v>453</v>
      </c>
      <c r="E246" s="34">
        <f>Source!DN90</f>
        <v>112</v>
      </c>
      <c r="F246" s="37"/>
      <c r="G246" s="36"/>
      <c r="H246" s="34"/>
      <c r="I246" s="37">
        <f>SUM(Q243:Q245)</f>
        <v>70.08</v>
      </c>
      <c r="J246" s="34">
        <f>Source!BZ90</f>
        <v>92</v>
      </c>
      <c r="K246" s="37">
        <f>SUM(R243:R245)</f>
        <v>2686.53</v>
      </c>
    </row>
    <row r="247" spans="1:35" ht="14.4" x14ac:dyDescent="0.3">
      <c r="A247" s="33"/>
      <c r="B247" s="33"/>
      <c r="C247" s="33" t="s">
        <v>454</v>
      </c>
      <c r="D247" s="35" t="s">
        <v>453</v>
      </c>
      <c r="E247" s="34">
        <f>Source!DO90</f>
        <v>70</v>
      </c>
      <c r="F247" s="37"/>
      <c r="G247" s="36"/>
      <c r="H247" s="34"/>
      <c r="I247" s="37">
        <f>SUM(S243:S246)</f>
        <v>43.8</v>
      </c>
      <c r="J247" s="34">
        <f>Source!CA90</f>
        <v>43</v>
      </c>
      <c r="K247" s="37">
        <f>SUM(T243:T246)</f>
        <v>1255.6600000000001</v>
      </c>
    </row>
    <row r="248" spans="1:35" ht="14.4" x14ac:dyDescent="0.3">
      <c r="A248" s="41"/>
      <c r="B248" s="41"/>
      <c r="C248" s="41" t="s">
        <v>456</v>
      </c>
      <c r="D248" s="42" t="s">
        <v>457</v>
      </c>
      <c r="E248" s="43">
        <f>Source!AQ90</f>
        <v>11.9</v>
      </c>
      <c r="F248" s="44"/>
      <c r="G248" s="45" t="str">
        <f>Source!DI90</f>
        <v/>
      </c>
      <c r="H248" s="43">
        <f>Source!AV90</f>
        <v>1.0669999999999999</v>
      </c>
      <c r="I248" s="44">
        <f>Source!U90</f>
        <v>5.0789200000000001</v>
      </c>
      <c r="J248" s="43"/>
      <c r="K248" s="44"/>
      <c r="AB248" s="62">
        <f>I248</f>
        <v>5.0789200000000001</v>
      </c>
    </row>
    <row r="249" spans="1:35" ht="13.8" x14ac:dyDescent="0.25">
      <c r="C249" s="22" t="s">
        <v>458</v>
      </c>
      <c r="H249" s="46">
        <f>I245+I246+I247+0</f>
        <v>176.45</v>
      </c>
      <c r="I249" s="46"/>
      <c r="J249" s="46">
        <f>K245+K246+K247+0</f>
        <v>6862.33</v>
      </c>
      <c r="K249" s="46"/>
      <c r="O249" s="62">
        <f>I245+I246+I247+0</f>
        <v>176.45</v>
      </c>
      <c r="P249" s="62">
        <f>K245+K246+K247+0</f>
        <v>6862.33</v>
      </c>
      <c r="X249" s="9">
        <f>IF(Source!BI90&lt;=1,I245+I246+I247-0, 0)</f>
        <v>0</v>
      </c>
      <c r="Y249" s="9">
        <f>IF(Source!BI90=2,I245+I246+I247-0, 0)</f>
        <v>176.45</v>
      </c>
      <c r="Z249" s="9">
        <f>IF(Source!BI90=3,I245+I246+I247-0, 0)</f>
        <v>0</v>
      </c>
      <c r="AA249" s="9">
        <f>IF(Source!BI90=4,I245+I246+I247,0)</f>
        <v>0</v>
      </c>
    </row>
    <row r="251" spans="1:35" ht="13.8" x14ac:dyDescent="0.25">
      <c r="A251" s="49" t="str">
        <f>CONCATENATE("Итого по разделу: ",IF(Source!G92&lt;&gt;"Новый раздел", Source!G92, ""))</f>
        <v>Итого по разделу: Монтажные работы</v>
      </c>
      <c r="B251" s="49"/>
      <c r="C251" s="49"/>
      <c r="D251" s="49"/>
      <c r="E251" s="49"/>
      <c r="F251" s="49"/>
      <c r="G251" s="49"/>
      <c r="H251" s="48">
        <f>SUM(O94:O250)</f>
        <v>7347.4800000000023</v>
      </c>
      <c r="I251" s="47"/>
      <c r="J251" s="48">
        <f>SUM(P94:P250)</f>
        <v>211488.52999999997</v>
      </c>
      <c r="K251" s="47"/>
    </row>
    <row r="252" spans="1:35" hidden="1" x14ac:dyDescent="0.25">
      <c r="A252" s="9" t="s">
        <v>464</v>
      </c>
      <c r="H252" s="9">
        <f>SUM(AC94:AC251)</f>
        <v>0</v>
      </c>
      <c r="J252" s="9">
        <f>SUM(AD94:AD251)</f>
        <v>0</v>
      </c>
    </row>
    <row r="253" spans="1:35" hidden="1" x14ac:dyDescent="0.25">
      <c r="A253" s="9" t="s">
        <v>465</v>
      </c>
      <c r="H253" s="9">
        <f>SUM(AE94:AE252)</f>
        <v>0</v>
      </c>
      <c r="J253" s="9">
        <f>SUM(AF94:AF252)</f>
        <v>0</v>
      </c>
    </row>
    <row r="255" spans="1:35" ht="16.8" x14ac:dyDescent="0.3">
      <c r="A255" s="31" t="str">
        <f>CONCATENATE("Раздел: ",IF(Source!G122&lt;&gt;"Новый раздел", Source!G122, ""))</f>
        <v>Раздел: Внешний контур заземления</v>
      </c>
      <c r="B255" s="31"/>
      <c r="C255" s="31"/>
      <c r="D255" s="31"/>
      <c r="E255" s="31"/>
      <c r="F255" s="31"/>
      <c r="G255" s="31"/>
      <c r="H255" s="31"/>
      <c r="I255" s="31"/>
      <c r="J255" s="31"/>
      <c r="K255" s="31"/>
    </row>
    <row r="256" spans="1:35" ht="40.200000000000003" x14ac:dyDescent="0.3">
      <c r="A256" s="33">
        <v>20</v>
      </c>
      <c r="B256" s="33" t="s">
        <v>466</v>
      </c>
      <c r="C256" s="33" t="s">
        <v>204</v>
      </c>
      <c r="D256" s="35" t="str">
        <f>Source!H126</f>
        <v>10 шт.</v>
      </c>
      <c r="E256" s="34">
        <f>Source!I126</f>
        <v>1.4</v>
      </c>
      <c r="F256" s="37"/>
      <c r="G256" s="36"/>
      <c r="H256" s="34"/>
      <c r="I256" s="37"/>
      <c r="J256" s="34"/>
      <c r="K256" s="37"/>
      <c r="Q256" s="9">
        <f>ROUND((Source!DN126/100)*ROUND((ROUND((Source!AF126*Source!AV126*Source!I126),2)),2), 2)</f>
        <v>210.19</v>
      </c>
      <c r="R256" s="9">
        <f>Source!X126</f>
        <v>8057.88</v>
      </c>
      <c r="S256" s="9">
        <f>ROUND((Source!DO126/100)*ROUND((ROUND((Source!AF126*Source!AV126*Source!I126),2)),2), 2)</f>
        <v>131.37</v>
      </c>
      <c r="T256" s="9">
        <f>Source!Y126</f>
        <v>3766.18</v>
      </c>
      <c r="U256" s="9">
        <f>ROUND((175/100)*ROUND((ROUND((Source!AE126*Source!AV126*Source!I126),2)),2), 2)</f>
        <v>6.18</v>
      </c>
      <c r="V256" s="9">
        <f>ROUND((160/100)*ROUND(ROUND((ROUND((Source!AE126*Source!AV126*Source!I126),2)*Source!BS126),2), 2), 2)</f>
        <v>263.60000000000002</v>
      </c>
      <c r="AI256" s="9">
        <v>0</v>
      </c>
    </row>
    <row r="257" spans="1:35" x14ac:dyDescent="0.25">
      <c r="C257" s="38" t="str">
        <f>"Объем: "&amp;Source!I126&amp;"=14/"&amp;"10"</f>
        <v>Объем: 1,4=14/10</v>
      </c>
    </row>
    <row r="258" spans="1:35" ht="14.4" x14ac:dyDescent="0.3">
      <c r="A258" s="33"/>
      <c r="B258" s="33"/>
      <c r="C258" s="33" t="s">
        <v>449</v>
      </c>
      <c r="D258" s="35"/>
      <c r="E258" s="34"/>
      <c r="F258" s="37">
        <f>Source!AO126</f>
        <v>114.21</v>
      </c>
      <c r="G258" s="36" t="str">
        <f>Source!DG126</f>
        <v>)*1,1</v>
      </c>
      <c r="H258" s="34">
        <f>Source!AV126</f>
        <v>1.0669999999999999</v>
      </c>
      <c r="I258" s="37">
        <f>ROUND((ROUND((Source!AF126*Source!AV126*Source!I126),2)),2)</f>
        <v>187.67</v>
      </c>
      <c r="J258" s="34">
        <f>IF(Source!BA126&lt;&gt; 0, Source!BA126, 1)</f>
        <v>46.67</v>
      </c>
      <c r="K258" s="37">
        <f>Source!S126</f>
        <v>8758.56</v>
      </c>
      <c r="W258" s="9">
        <f>I258</f>
        <v>187.67</v>
      </c>
    </row>
    <row r="259" spans="1:35" ht="14.4" x14ac:dyDescent="0.3">
      <c r="A259" s="33"/>
      <c r="B259" s="33"/>
      <c r="C259" s="33" t="s">
        <v>450</v>
      </c>
      <c r="D259" s="35"/>
      <c r="E259" s="34"/>
      <c r="F259" s="37">
        <f>Source!AM126</f>
        <v>24.89</v>
      </c>
      <c r="G259" s="36" t="str">
        <f>Source!DE126</f>
        <v>)*1,1</v>
      </c>
      <c r="H259" s="34">
        <f>Source!AV126</f>
        <v>1.0669999999999999</v>
      </c>
      <c r="I259" s="37">
        <f>(ROUND((ROUND((((Source!ET126*1.1))*Source!AV126*Source!I126),2)),2)+ROUND((ROUND(((Source!AE126-((Source!EU126*1.1)))*Source!AV126*Source!I126),2)),2))</f>
        <v>40.9</v>
      </c>
      <c r="J259" s="34">
        <f>IF(Source!BB126&lt;&gt; 0, Source!BB126, 1)</f>
        <v>13.63</v>
      </c>
      <c r="K259" s="37">
        <f>Source!Q126</f>
        <v>557.47</v>
      </c>
    </row>
    <row r="260" spans="1:35" ht="14.4" x14ac:dyDescent="0.3">
      <c r="A260" s="33"/>
      <c r="B260" s="33"/>
      <c r="C260" s="33" t="s">
        <v>451</v>
      </c>
      <c r="D260" s="35"/>
      <c r="E260" s="34"/>
      <c r="F260" s="37">
        <f>Source!AN126</f>
        <v>2.15</v>
      </c>
      <c r="G260" s="36" t="str">
        <f>Source!DF126</f>
        <v>)*1,1</v>
      </c>
      <c r="H260" s="34">
        <f>Source!AV126</f>
        <v>1.0669999999999999</v>
      </c>
      <c r="I260" s="39">
        <f>ROUND((ROUND((Source!AE126*Source!AV126*Source!I126),2)),2)</f>
        <v>3.53</v>
      </c>
      <c r="J260" s="34">
        <f>IF(Source!BS126&lt;&gt; 0, Source!BS126, 1)</f>
        <v>46.67</v>
      </c>
      <c r="K260" s="39">
        <f>Source!R126</f>
        <v>164.75</v>
      </c>
      <c r="W260" s="9">
        <f>I260</f>
        <v>3.53</v>
      </c>
    </row>
    <row r="261" spans="1:35" ht="14.4" x14ac:dyDescent="0.3">
      <c r="A261" s="33"/>
      <c r="B261" s="33"/>
      <c r="C261" s="33" t="s">
        <v>461</v>
      </c>
      <c r="D261" s="35"/>
      <c r="E261" s="34"/>
      <c r="F261" s="37">
        <f>Source!AL126</f>
        <v>37.97</v>
      </c>
      <c r="G261" s="36" t="str">
        <f>Source!DD126</f>
        <v/>
      </c>
      <c r="H261" s="34">
        <f>Source!AW126</f>
        <v>1.081</v>
      </c>
      <c r="I261" s="37">
        <f>ROUND((ROUND((Source!AC126*Source!AW126*Source!I126),2)),2)</f>
        <v>57.46</v>
      </c>
      <c r="J261" s="34">
        <f>IF(Source!BC126&lt;&gt; 0, Source!BC126, 1)</f>
        <v>5.27</v>
      </c>
      <c r="K261" s="37">
        <f>Source!P126</f>
        <v>302.81</v>
      </c>
    </row>
    <row r="262" spans="1:35" ht="14.4" x14ac:dyDescent="0.3">
      <c r="A262" s="33"/>
      <c r="B262" s="33"/>
      <c r="C262" s="33" t="s">
        <v>452</v>
      </c>
      <c r="D262" s="35" t="s">
        <v>453</v>
      </c>
      <c r="E262" s="34">
        <f>Source!DN126</f>
        <v>112</v>
      </c>
      <c r="F262" s="37"/>
      <c r="G262" s="36"/>
      <c r="H262" s="34"/>
      <c r="I262" s="37">
        <f>SUM(Q256:Q261)</f>
        <v>210.19</v>
      </c>
      <c r="J262" s="34">
        <f>Source!BZ126</f>
        <v>92</v>
      </c>
      <c r="K262" s="37">
        <f>SUM(R256:R261)</f>
        <v>8057.88</v>
      </c>
    </row>
    <row r="263" spans="1:35" ht="14.4" x14ac:dyDescent="0.3">
      <c r="A263" s="33"/>
      <c r="B263" s="33"/>
      <c r="C263" s="33" t="s">
        <v>454</v>
      </c>
      <c r="D263" s="35" t="s">
        <v>453</v>
      </c>
      <c r="E263" s="34">
        <f>Source!DO126</f>
        <v>70</v>
      </c>
      <c r="F263" s="37"/>
      <c r="G263" s="36"/>
      <c r="H263" s="34"/>
      <c r="I263" s="37">
        <f>SUM(S256:S262)</f>
        <v>131.37</v>
      </c>
      <c r="J263" s="34">
        <f>Source!CA126</f>
        <v>43</v>
      </c>
      <c r="K263" s="37">
        <f>SUM(T256:T262)</f>
        <v>3766.18</v>
      </c>
    </row>
    <row r="264" spans="1:35" ht="14.4" x14ac:dyDescent="0.3">
      <c r="A264" s="33"/>
      <c r="B264" s="33"/>
      <c r="C264" s="33" t="s">
        <v>455</v>
      </c>
      <c r="D264" s="35" t="s">
        <v>453</v>
      </c>
      <c r="E264" s="34">
        <f>175</f>
        <v>175</v>
      </c>
      <c r="F264" s="37"/>
      <c r="G264" s="36"/>
      <c r="H264" s="34"/>
      <c r="I264" s="37">
        <f>SUM(U256:U263)</f>
        <v>6.18</v>
      </c>
      <c r="J264" s="34">
        <f>160</f>
        <v>160</v>
      </c>
      <c r="K264" s="37">
        <f>SUM(V256:V263)</f>
        <v>263.60000000000002</v>
      </c>
    </row>
    <row r="265" spans="1:35" ht="14.4" x14ac:dyDescent="0.3">
      <c r="A265" s="41"/>
      <c r="B265" s="41"/>
      <c r="C265" s="41" t="s">
        <v>456</v>
      </c>
      <c r="D265" s="42" t="s">
        <v>457</v>
      </c>
      <c r="E265" s="43">
        <f>Source!AQ126</f>
        <v>9.27</v>
      </c>
      <c r="F265" s="44"/>
      <c r="G265" s="45" t="str">
        <f>Source!DI126</f>
        <v>)*1,1</v>
      </c>
      <c r="H265" s="43">
        <f>Source!AV126</f>
        <v>1.0669999999999999</v>
      </c>
      <c r="I265" s="44">
        <f>Source!U126</f>
        <v>15.232278600000001</v>
      </c>
      <c r="J265" s="43"/>
      <c r="K265" s="44"/>
      <c r="AB265" s="62">
        <f>I265</f>
        <v>15.232278600000001</v>
      </c>
    </row>
    <row r="266" spans="1:35" ht="13.8" x14ac:dyDescent="0.25">
      <c r="C266" s="22" t="s">
        <v>458</v>
      </c>
      <c r="H266" s="46">
        <f>I258+I259+I261+I262+I263+I264+0</f>
        <v>633.76999999999987</v>
      </c>
      <c r="I266" s="46"/>
      <c r="J266" s="46">
        <f>K258+K259+K261+K262+K263+K264+0</f>
        <v>21706.499999999996</v>
      </c>
      <c r="K266" s="46"/>
      <c r="O266" s="62">
        <f>I258+I259+I261+I262+I263+I264+0</f>
        <v>633.76999999999987</v>
      </c>
      <c r="P266" s="62">
        <f>K258+K259+K261+K262+K263+K264+0</f>
        <v>21706.499999999996</v>
      </c>
      <c r="X266" s="9">
        <f>IF(Source!BI126&lt;=1,I258+I259+I261+I262+I263+I264-0, 0)</f>
        <v>0</v>
      </c>
      <c r="Y266" s="9">
        <f>IF(Source!BI126=2,I258+I259+I261+I262+I263+I264-0, 0)</f>
        <v>633.76999999999987</v>
      </c>
      <c r="Z266" s="9">
        <f>IF(Source!BI126=3,I258+I259+I261+I262+I263+I264-0, 0)</f>
        <v>0</v>
      </c>
      <c r="AA266" s="9">
        <f>IF(Source!BI126=4,I258+I259+I261+I262+I263+I264,0)</f>
        <v>0</v>
      </c>
    </row>
    <row r="268" spans="1:35" ht="41.4" x14ac:dyDescent="0.3">
      <c r="A268" s="33">
        <v>21</v>
      </c>
      <c r="B268" s="33" t="str">
        <f>Source!F127</f>
        <v>1.1-1-1120</v>
      </c>
      <c r="C268" s="33" t="s">
        <v>211</v>
      </c>
      <c r="D268" s="35" t="str">
        <f>Source!H127</f>
        <v>т</v>
      </c>
      <c r="E268" s="34">
        <f>Source!I127</f>
        <v>0.13195000000000001</v>
      </c>
      <c r="F268" s="37">
        <f>Source!AL127</f>
        <v>9853.14</v>
      </c>
      <c r="G268" s="36" t="str">
        <f>Source!DD127</f>
        <v/>
      </c>
      <c r="H268" s="34">
        <f>Source!AW127</f>
        <v>1</v>
      </c>
      <c r="I268" s="37">
        <f>ROUND((ROUND((Source!AC127*Source!AW127*Source!I127),2)),2)</f>
        <v>1300.1199999999999</v>
      </c>
      <c r="J268" s="34">
        <f>IF(Source!BC127&lt;&gt; 0, Source!BC127, 1)</f>
        <v>5.49</v>
      </c>
      <c r="K268" s="37">
        <f>Source!P127</f>
        <v>7137.66</v>
      </c>
      <c r="Q268" s="9">
        <f>ROUND((Source!DN127/100)*ROUND((ROUND((Source!AF127*Source!AV127*Source!I127),2)),2), 2)</f>
        <v>0</v>
      </c>
      <c r="R268" s="9">
        <f>Source!X127</f>
        <v>0</v>
      </c>
      <c r="S268" s="9">
        <f>ROUND((Source!DO127/100)*ROUND((ROUND((Source!AF127*Source!AV127*Source!I127),2)),2), 2)</f>
        <v>0</v>
      </c>
      <c r="T268" s="9">
        <f>Source!Y127</f>
        <v>0</v>
      </c>
      <c r="U268" s="9">
        <f>ROUND((175/100)*ROUND((ROUND((Source!AE127*Source!AV127*Source!I127),2)),2), 2)</f>
        <v>0</v>
      </c>
      <c r="V268" s="9">
        <f>ROUND((160/100)*ROUND(ROUND((ROUND((Source!AE127*Source!AV127*Source!I127),2)*Source!BS127),2), 2), 2)</f>
        <v>0</v>
      </c>
      <c r="AI268" s="9">
        <v>3</v>
      </c>
    </row>
    <row r="269" spans="1:35" x14ac:dyDescent="0.25">
      <c r="A269" s="63"/>
      <c r="B269" s="63"/>
      <c r="C269" s="50" t="str">
        <f>"Объем: "&amp;Source!I127&amp;"=(14*"&amp;"2,5*"&amp;"3,77/"&amp;"1000)"</f>
        <v>Объем: 0,13195=(14*2,5*3,77/1000)</v>
      </c>
      <c r="D269" s="63"/>
      <c r="E269" s="63"/>
      <c r="F269" s="63"/>
      <c r="G269" s="63"/>
      <c r="H269" s="63"/>
      <c r="I269" s="63"/>
      <c r="J269" s="63"/>
      <c r="K269" s="63"/>
    </row>
    <row r="270" spans="1:35" ht="13.8" x14ac:dyDescent="0.25">
      <c r="C270" s="22" t="s">
        <v>458</v>
      </c>
      <c r="H270" s="46">
        <f>I268+0</f>
        <v>1300.1199999999999</v>
      </c>
      <c r="I270" s="46"/>
      <c r="J270" s="46">
        <f>K268+0</f>
        <v>7137.66</v>
      </c>
      <c r="K270" s="46"/>
      <c r="O270" s="62">
        <f>I268+0</f>
        <v>1300.1199999999999</v>
      </c>
      <c r="P270" s="62">
        <f>K268+0</f>
        <v>7137.66</v>
      </c>
      <c r="X270" s="9">
        <f>IF(Source!BI127&lt;=1,I268-0, 0)</f>
        <v>0</v>
      </c>
      <c r="Y270" s="9">
        <f>IF(Source!BI127=2,I268-0, 0)</f>
        <v>1300.1199999999999</v>
      </c>
      <c r="Z270" s="9">
        <f>IF(Source!BI127=3,I268-0, 0)</f>
        <v>0</v>
      </c>
      <c r="AA270" s="9">
        <f>IF(Source!BI127=4,I268,0)</f>
        <v>0</v>
      </c>
    </row>
    <row r="272" spans="1:35" ht="40.200000000000003" x14ac:dyDescent="0.3">
      <c r="A272" s="33">
        <v>22</v>
      </c>
      <c r="B272" s="33" t="s">
        <v>467</v>
      </c>
      <c r="C272" s="33" t="s">
        <v>218</v>
      </c>
      <c r="D272" s="35" t="str">
        <f>Source!H128</f>
        <v>100 м</v>
      </c>
      <c r="E272" s="34">
        <f>Source!I128</f>
        <v>0.6</v>
      </c>
      <c r="F272" s="37"/>
      <c r="G272" s="36"/>
      <c r="H272" s="34"/>
      <c r="I272" s="37"/>
      <c r="J272" s="34"/>
      <c r="K272" s="37"/>
      <c r="Q272" s="9">
        <f>ROUND((Source!DN128/100)*ROUND((ROUND((Source!AF128*Source!AV128*Source!I128),2)),2), 2)</f>
        <v>139.93</v>
      </c>
      <c r="R272" s="9">
        <f>Source!X128</f>
        <v>5364.47</v>
      </c>
      <c r="S272" s="9">
        <f>ROUND((Source!DO128/100)*ROUND((ROUND((Source!AF128*Source!AV128*Source!I128),2)),2), 2)</f>
        <v>87.46</v>
      </c>
      <c r="T272" s="9">
        <f>Source!Y128</f>
        <v>2507.31</v>
      </c>
      <c r="U272" s="9">
        <f>ROUND((175/100)*ROUND((ROUND((Source!AE128*Source!AV128*Source!I128),2)),2), 2)</f>
        <v>3.1</v>
      </c>
      <c r="V272" s="9">
        <f>ROUND((160/100)*ROUND(ROUND((ROUND((Source!AE128*Source!AV128*Source!I128),2)*Source!BS128),2), 2), 2)</f>
        <v>132.18</v>
      </c>
      <c r="AI272" s="9">
        <v>0</v>
      </c>
    </row>
    <row r="273" spans="1:35" x14ac:dyDescent="0.25">
      <c r="C273" s="38" t="str">
        <f>"Объем: "&amp;Source!I128&amp;"=30*"&amp;"2/"&amp;"100"</f>
        <v>Объем: 0,6=30*2/100</v>
      </c>
    </row>
    <row r="274" spans="1:35" ht="14.4" x14ac:dyDescent="0.3">
      <c r="A274" s="33"/>
      <c r="B274" s="33"/>
      <c r="C274" s="33" t="s">
        <v>449</v>
      </c>
      <c r="D274" s="35"/>
      <c r="E274" s="34"/>
      <c r="F274" s="37">
        <f>Source!AO128</f>
        <v>177.41</v>
      </c>
      <c r="G274" s="36" t="str">
        <f>Source!DG128</f>
        <v>)*1,1</v>
      </c>
      <c r="H274" s="34">
        <f>Source!AV128</f>
        <v>1.0669999999999999</v>
      </c>
      <c r="I274" s="37">
        <f>ROUND((ROUND((Source!AF128*Source!AV128*Source!I128),2)),2)</f>
        <v>124.94</v>
      </c>
      <c r="J274" s="34">
        <f>IF(Source!BA128&lt;&gt; 0, Source!BA128, 1)</f>
        <v>46.67</v>
      </c>
      <c r="K274" s="37">
        <f>Source!S128</f>
        <v>5830.95</v>
      </c>
      <c r="W274" s="9">
        <f>I274</f>
        <v>124.94</v>
      </c>
    </row>
    <row r="275" spans="1:35" ht="14.4" x14ac:dyDescent="0.3">
      <c r="A275" s="33"/>
      <c r="B275" s="33"/>
      <c r="C275" s="33" t="s">
        <v>450</v>
      </c>
      <c r="D275" s="35"/>
      <c r="E275" s="34"/>
      <c r="F275" s="37">
        <f>Source!AM128</f>
        <v>35.82</v>
      </c>
      <c r="G275" s="36" t="str">
        <f>Source!DE128</f>
        <v>)*1,1</v>
      </c>
      <c r="H275" s="34">
        <f>Source!AV128</f>
        <v>1.0669999999999999</v>
      </c>
      <c r="I275" s="37">
        <f>(ROUND((ROUND((((Source!ET128*1.1))*Source!AV128*Source!I128),2)),2)+ROUND((ROUND(((Source!AE128-((Source!EU128*1.1)))*Source!AV128*Source!I128),2)),2))</f>
        <v>25.23</v>
      </c>
      <c r="J275" s="34">
        <f>IF(Source!BB128&lt;&gt; 0, Source!BB128, 1)</f>
        <v>13.29</v>
      </c>
      <c r="K275" s="37">
        <f>Source!Q128</f>
        <v>335.31</v>
      </c>
    </row>
    <row r="276" spans="1:35" ht="14.4" x14ac:dyDescent="0.3">
      <c r="A276" s="33"/>
      <c r="B276" s="33"/>
      <c r="C276" s="33" t="s">
        <v>451</v>
      </c>
      <c r="D276" s="35"/>
      <c r="E276" s="34"/>
      <c r="F276" s="37">
        <f>Source!AN128</f>
        <v>2.52</v>
      </c>
      <c r="G276" s="36" t="str">
        <f>Source!DF128</f>
        <v>)*1,1</v>
      </c>
      <c r="H276" s="34">
        <f>Source!AV128</f>
        <v>1.0669999999999999</v>
      </c>
      <c r="I276" s="39">
        <f>ROUND((ROUND((Source!AE128*Source!AV128*Source!I128),2)),2)</f>
        <v>1.77</v>
      </c>
      <c r="J276" s="34">
        <f>IF(Source!BS128&lt;&gt; 0, Source!BS128, 1)</f>
        <v>46.67</v>
      </c>
      <c r="K276" s="39">
        <f>Source!R128</f>
        <v>82.61</v>
      </c>
      <c r="W276" s="9">
        <f>I276</f>
        <v>1.77</v>
      </c>
    </row>
    <row r="277" spans="1:35" ht="14.4" x14ac:dyDescent="0.3">
      <c r="A277" s="33"/>
      <c r="B277" s="33"/>
      <c r="C277" s="33" t="s">
        <v>461</v>
      </c>
      <c r="D277" s="35"/>
      <c r="E277" s="34"/>
      <c r="F277" s="37">
        <f>Source!AL128</f>
        <v>67.64</v>
      </c>
      <c r="G277" s="36" t="str">
        <f>Source!DD128</f>
        <v/>
      </c>
      <c r="H277" s="34">
        <f>Source!AW128</f>
        <v>1.081</v>
      </c>
      <c r="I277" s="37">
        <f>ROUND((ROUND((Source!AC128*Source!AW128*Source!I128),2)),2)</f>
        <v>43.87</v>
      </c>
      <c r="J277" s="34">
        <f>IF(Source!BC128&lt;&gt; 0, Source!BC128, 1)</f>
        <v>4.7699999999999996</v>
      </c>
      <c r="K277" s="37">
        <f>Source!P128</f>
        <v>209.26</v>
      </c>
    </row>
    <row r="278" spans="1:35" ht="14.4" x14ac:dyDescent="0.3">
      <c r="A278" s="33"/>
      <c r="B278" s="33"/>
      <c r="C278" s="33" t="s">
        <v>452</v>
      </c>
      <c r="D278" s="35" t="s">
        <v>453</v>
      </c>
      <c r="E278" s="34">
        <f>Source!DN128</f>
        <v>112</v>
      </c>
      <c r="F278" s="37"/>
      <c r="G278" s="36"/>
      <c r="H278" s="34"/>
      <c r="I278" s="37">
        <f>SUM(Q272:Q277)</f>
        <v>139.93</v>
      </c>
      <c r="J278" s="34">
        <f>Source!BZ128</f>
        <v>92</v>
      </c>
      <c r="K278" s="37">
        <f>SUM(R272:R277)</f>
        <v>5364.47</v>
      </c>
    </row>
    <row r="279" spans="1:35" ht="14.4" x14ac:dyDescent="0.3">
      <c r="A279" s="33"/>
      <c r="B279" s="33"/>
      <c r="C279" s="33" t="s">
        <v>454</v>
      </c>
      <c r="D279" s="35" t="s">
        <v>453</v>
      </c>
      <c r="E279" s="34">
        <f>Source!DO128</f>
        <v>70</v>
      </c>
      <c r="F279" s="37"/>
      <c r="G279" s="36"/>
      <c r="H279" s="34"/>
      <c r="I279" s="37">
        <f>SUM(S272:S278)</f>
        <v>87.46</v>
      </c>
      <c r="J279" s="34">
        <f>Source!CA128</f>
        <v>43</v>
      </c>
      <c r="K279" s="37">
        <f>SUM(T272:T278)</f>
        <v>2507.31</v>
      </c>
    </row>
    <row r="280" spans="1:35" ht="14.4" x14ac:dyDescent="0.3">
      <c r="A280" s="33"/>
      <c r="B280" s="33"/>
      <c r="C280" s="33" t="s">
        <v>455</v>
      </c>
      <c r="D280" s="35" t="s">
        <v>453</v>
      </c>
      <c r="E280" s="34">
        <f>175</f>
        <v>175</v>
      </c>
      <c r="F280" s="37"/>
      <c r="G280" s="36"/>
      <c r="H280" s="34"/>
      <c r="I280" s="37">
        <f>SUM(U272:U279)</f>
        <v>3.1</v>
      </c>
      <c r="J280" s="34">
        <f>160</f>
        <v>160</v>
      </c>
      <c r="K280" s="37">
        <f>SUM(V272:V279)</f>
        <v>132.18</v>
      </c>
    </row>
    <row r="281" spans="1:35" ht="14.4" x14ac:dyDescent="0.3">
      <c r="A281" s="41"/>
      <c r="B281" s="41"/>
      <c r="C281" s="41" t="s">
        <v>456</v>
      </c>
      <c r="D281" s="42" t="s">
        <v>457</v>
      </c>
      <c r="E281" s="43">
        <f>Source!AQ128</f>
        <v>14.4</v>
      </c>
      <c r="F281" s="44"/>
      <c r="G281" s="45" t="str">
        <f>Source!DI128</f>
        <v>)*1,1</v>
      </c>
      <c r="H281" s="43">
        <f>Source!AV128</f>
        <v>1.0669999999999999</v>
      </c>
      <c r="I281" s="44">
        <f>Source!U128</f>
        <v>10.140768</v>
      </c>
      <c r="J281" s="43"/>
      <c r="K281" s="44"/>
      <c r="AB281" s="62">
        <f>I281</f>
        <v>10.140768</v>
      </c>
    </row>
    <row r="282" spans="1:35" ht="13.8" x14ac:dyDescent="0.25">
      <c r="C282" s="22" t="s">
        <v>458</v>
      </c>
      <c r="H282" s="46">
        <f>I274+I275+I277+I278+I279+I280+0</f>
        <v>424.53000000000003</v>
      </c>
      <c r="I282" s="46"/>
      <c r="J282" s="46">
        <f>K274+K275+K277+K278+K279+K280+0</f>
        <v>14379.480000000001</v>
      </c>
      <c r="K282" s="46"/>
      <c r="O282" s="62">
        <f>I274+I275+I277+I278+I279+I280+0</f>
        <v>424.53000000000003</v>
      </c>
      <c r="P282" s="62">
        <f>K274+K275+K277+K278+K279+K280+0</f>
        <v>14379.480000000001</v>
      </c>
      <c r="X282" s="9">
        <f>IF(Source!BI128&lt;=1,I274+I275+I277+I278+I279+I280-0, 0)</f>
        <v>0</v>
      </c>
      <c r="Y282" s="9">
        <f>IF(Source!BI128=2,I274+I275+I277+I278+I279+I280-0, 0)</f>
        <v>424.53000000000003</v>
      </c>
      <c r="Z282" s="9">
        <f>IF(Source!BI128=3,I274+I275+I277+I278+I279+I280-0, 0)</f>
        <v>0</v>
      </c>
      <c r="AA282" s="9">
        <f>IF(Source!BI128=4,I274+I275+I277+I278+I279+I280,0)</f>
        <v>0</v>
      </c>
    </row>
    <row r="284" spans="1:35" ht="27.6" x14ac:dyDescent="0.3">
      <c r="A284" s="33">
        <v>23</v>
      </c>
      <c r="B284" s="33" t="str">
        <f>Source!F129</f>
        <v>1.1-1-1092</v>
      </c>
      <c r="C284" s="33" t="s">
        <v>222</v>
      </c>
      <c r="D284" s="35" t="str">
        <f>Source!H129</f>
        <v>т</v>
      </c>
      <c r="E284" s="34">
        <f>Source!I129</f>
        <v>7.5359999999999996E-2</v>
      </c>
      <c r="F284" s="37">
        <f>Source!AL129</f>
        <v>7254.88</v>
      </c>
      <c r="G284" s="36" t="str">
        <f>Source!DD129</f>
        <v/>
      </c>
      <c r="H284" s="34">
        <f>Source!AW129</f>
        <v>1</v>
      </c>
      <c r="I284" s="37">
        <f>ROUND((ROUND((Source!AC129*Source!AW129*Source!I129),2)),2)</f>
        <v>546.73</v>
      </c>
      <c r="J284" s="34">
        <f>IF(Source!BC129&lt;&gt; 0, Source!BC129, 1)</f>
        <v>9.3699999999999992</v>
      </c>
      <c r="K284" s="37">
        <f>Source!P129</f>
        <v>5122.8599999999997</v>
      </c>
      <c r="Q284" s="9">
        <f>ROUND((Source!DN129/100)*ROUND((ROUND((Source!AF129*Source!AV129*Source!I129),2)),2), 2)</f>
        <v>0</v>
      </c>
      <c r="R284" s="9">
        <f>Source!X129</f>
        <v>0</v>
      </c>
      <c r="S284" s="9">
        <f>ROUND((Source!DO129/100)*ROUND((ROUND((Source!AF129*Source!AV129*Source!I129),2)),2), 2)</f>
        <v>0</v>
      </c>
      <c r="T284" s="9">
        <f>Source!Y129</f>
        <v>0</v>
      </c>
      <c r="U284" s="9">
        <f>ROUND((175/100)*ROUND((ROUND((Source!AE129*Source!AV129*Source!I129),2)),2), 2)</f>
        <v>0</v>
      </c>
      <c r="V284" s="9">
        <f>ROUND((160/100)*ROUND(ROUND((ROUND((Source!AE129*Source!AV129*Source!I129),2)*Source!BS129),2), 2), 2)</f>
        <v>0</v>
      </c>
      <c r="AI284" s="9">
        <v>3</v>
      </c>
    </row>
    <row r="285" spans="1:35" x14ac:dyDescent="0.25">
      <c r="A285" s="63"/>
      <c r="B285" s="63"/>
      <c r="C285" s="50" t="str">
        <f>"Объем: "&amp;Source!I129&amp;"=30*"&amp;"2*"&amp;"1,256/"&amp;"1000"</f>
        <v>Объем: 0,07536=30*2*1,256/1000</v>
      </c>
      <c r="D285" s="63"/>
      <c r="E285" s="63"/>
      <c r="F285" s="63"/>
      <c r="G285" s="63"/>
      <c r="H285" s="63"/>
      <c r="I285" s="63"/>
      <c r="J285" s="63"/>
      <c r="K285" s="63"/>
    </row>
    <row r="286" spans="1:35" ht="13.8" x14ac:dyDescent="0.25">
      <c r="C286" s="22" t="s">
        <v>458</v>
      </c>
      <c r="H286" s="46">
        <f>I284+0</f>
        <v>546.73</v>
      </c>
      <c r="I286" s="46"/>
      <c r="J286" s="46">
        <f>K284+0</f>
        <v>5122.8599999999997</v>
      </c>
      <c r="K286" s="46"/>
      <c r="O286" s="62">
        <f>I284+0</f>
        <v>546.73</v>
      </c>
      <c r="P286" s="62">
        <f>K284+0</f>
        <v>5122.8599999999997</v>
      </c>
      <c r="X286" s="9">
        <f>IF(Source!BI129&lt;=1,I284-0, 0)</f>
        <v>0</v>
      </c>
      <c r="Y286" s="9">
        <f>IF(Source!BI129=2,I284-0, 0)</f>
        <v>546.73</v>
      </c>
      <c r="Z286" s="9">
        <f>IF(Source!BI129=3,I284-0, 0)</f>
        <v>0</v>
      </c>
      <c r="AA286" s="9">
        <f>IF(Source!BI129=4,I284,0)</f>
        <v>0</v>
      </c>
    </row>
    <row r="288" spans="1:35" ht="41.4" x14ac:dyDescent="0.3">
      <c r="A288" s="33">
        <v>24</v>
      </c>
      <c r="B288" s="33" t="s">
        <v>468</v>
      </c>
      <c r="C288" s="33" t="s">
        <v>226</v>
      </c>
      <c r="D288" s="35" t="str">
        <f>Source!H130</f>
        <v>100 м</v>
      </c>
      <c r="E288" s="34">
        <f>Source!I130</f>
        <v>0.6</v>
      </c>
      <c r="F288" s="37"/>
      <c r="G288" s="36"/>
      <c r="H288" s="34"/>
      <c r="I288" s="37"/>
      <c r="J288" s="34"/>
      <c r="K288" s="37"/>
      <c r="Q288" s="9">
        <f>ROUND((Source!DN130/100)*ROUND((ROUND((Source!AF130*Source!AV130*Source!I130),2)),2), 2)</f>
        <v>390.62</v>
      </c>
      <c r="R288" s="9">
        <f>Source!X130</f>
        <v>14974.93</v>
      </c>
      <c r="S288" s="9">
        <f>ROUND((Source!DO130/100)*ROUND((ROUND((Source!AF130*Source!AV130*Source!I130),2)),2), 2)</f>
        <v>244.14</v>
      </c>
      <c r="T288" s="9">
        <f>Source!Y130</f>
        <v>6999.15</v>
      </c>
      <c r="U288" s="9">
        <f>ROUND((175/100)*ROUND((ROUND((Source!AE130*Source!AV130*Source!I130),2)),2), 2)</f>
        <v>0.47</v>
      </c>
      <c r="V288" s="9">
        <f>ROUND((160/100)*ROUND(ROUND((ROUND((Source!AE130*Source!AV130*Source!I130),2)*Source!BS130),2), 2), 2)</f>
        <v>20.16</v>
      </c>
      <c r="AI288" s="9">
        <v>0</v>
      </c>
    </row>
    <row r="289" spans="1:35" x14ac:dyDescent="0.25">
      <c r="C289" s="38" t="str">
        <f>"Объем: "&amp;Source!I130&amp;"=20*"&amp;"3/"&amp;"100"</f>
        <v>Объем: 0,6=20*3/100</v>
      </c>
    </row>
    <row r="290" spans="1:35" ht="14.4" x14ac:dyDescent="0.3">
      <c r="A290" s="33"/>
      <c r="B290" s="33"/>
      <c r="C290" s="33" t="s">
        <v>449</v>
      </c>
      <c r="D290" s="35"/>
      <c r="E290" s="34"/>
      <c r="F290" s="37">
        <f>Source!AO130</f>
        <v>495.26</v>
      </c>
      <c r="G290" s="36" t="str">
        <f>Source!DG130</f>
        <v>)*1,1</v>
      </c>
      <c r="H290" s="34">
        <f>Source!AV130</f>
        <v>1.0669999999999999</v>
      </c>
      <c r="I290" s="37">
        <f>ROUND((ROUND((Source!AF130*Source!AV130*Source!I130),2)),2)</f>
        <v>348.77</v>
      </c>
      <c r="J290" s="34">
        <f>IF(Source!BA130&lt;&gt; 0, Source!BA130, 1)</f>
        <v>46.67</v>
      </c>
      <c r="K290" s="37">
        <f>Source!S130</f>
        <v>16277.1</v>
      </c>
      <c r="W290" s="9">
        <f>I290</f>
        <v>348.77</v>
      </c>
    </row>
    <row r="291" spans="1:35" ht="14.4" x14ac:dyDescent="0.3">
      <c r="A291" s="33"/>
      <c r="B291" s="33"/>
      <c r="C291" s="33" t="s">
        <v>450</v>
      </c>
      <c r="D291" s="35"/>
      <c r="E291" s="34"/>
      <c r="F291" s="37">
        <f>Source!AM130</f>
        <v>11.29</v>
      </c>
      <c r="G291" s="36" t="str">
        <f>Source!DE130</f>
        <v>)*1,1</v>
      </c>
      <c r="H291" s="34">
        <f>Source!AV130</f>
        <v>1.0669999999999999</v>
      </c>
      <c r="I291" s="37">
        <f>(ROUND((ROUND((((Source!ET130*1.1))*Source!AV130*Source!I130),2)),2)+ROUND((ROUND(((Source!AE130-((Source!EU130*1.1)))*Source!AV130*Source!I130),2)),2))</f>
        <v>7.95</v>
      </c>
      <c r="J291" s="34">
        <f>IF(Source!BB130&lt;&gt; 0, Source!BB130, 1)</f>
        <v>10.24</v>
      </c>
      <c r="K291" s="37">
        <f>Source!Q130</f>
        <v>81.41</v>
      </c>
    </row>
    <row r="292" spans="1:35" ht="14.4" x14ac:dyDescent="0.3">
      <c r="A292" s="33"/>
      <c r="B292" s="33"/>
      <c r="C292" s="33" t="s">
        <v>451</v>
      </c>
      <c r="D292" s="35"/>
      <c r="E292" s="34"/>
      <c r="F292" s="37">
        <f>Source!AN130</f>
        <v>0.38</v>
      </c>
      <c r="G292" s="36" t="str">
        <f>Source!DF130</f>
        <v>)*1,1</v>
      </c>
      <c r="H292" s="34">
        <f>Source!AV130</f>
        <v>1.0669999999999999</v>
      </c>
      <c r="I292" s="39">
        <f>ROUND((ROUND((Source!AE130*Source!AV130*Source!I130),2)),2)</f>
        <v>0.27</v>
      </c>
      <c r="J292" s="34">
        <f>IF(Source!BS130&lt;&gt; 0, Source!BS130, 1)</f>
        <v>46.67</v>
      </c>
      <c r="K292" s="39">
        <f>Source!R130</f>
        <v>12.6</v>
      </c>
      <c r="W292" s="9">
        <f>I292</f>
        <v>0.27</v>
      </c>
    </row>
    <row r="293" spans="1:35" ht="14.4" x14ac:dyDescent="0.3">
      <c r="A293" s="33"/>
      <c r="B293" s="33"/>
      <c r="C293" s="33" t="s">
        <v>461</v>
      </c>
      <c r="D293" s="35"/>
      <c r="E293" s="34"/>
      <c r="F293" s="37">
        <f>Source!AL130</f>
        <v>1177.7</v>
      </c>
      <c r="G293" s="36" t="str">
        <f>Source!DD130</f>
        <v/>
      </c>
      <c r="H293" s="34">
        <f>Source!AW130</f>
        <v>1.081</v>
      </c>
      <c r="I293" s="37">
        <f>ROUND((ROUND((Source!AC130*Source!AW130*Source!I130),2)),2)</f>
        <v>763.86</v>
      </c>
      <c r="J293" s="34">
        <f>IF(Source!BC130&lt;&gt; 0, Source!BC130, 1)</f>
        <v>6.71</v>
      </c>
      <c r="K293" s="37">
        <f>Source!P130</f>
        <v>5125.5</v>
      </c>
    </row>
    <row r="294" spans="1:35" ht="27.6" x14ac:dyDescent="0.3">
      <c r="A294" s="33" t="s">
        <v>228</v>
      </c>
      <c r="B294" s="33" t="str">
        <f>Source!F131</f>
        <v>1.23-10-34</v>
      </c>
      <c r="C294" s="33" t="s">
        <v>230</v>
      </c>
      <c r="D294" s="35" t="str">
        <f>Source!H131</f>
        <v>км</v>
      </c>
      <c r="E294" s="34">
        <f>Source!I131</f>
        <v>0.06</v>
      </c>
      <c r="F294" s="37">
        <f>Source!AK131</f>
        <v>37399.49</v>
      </c>
      <c r="G294" s="40" t="s">
        <v>3</v>
      </c>
      <c r="H294" s="34">
        <f>Source!AW131</f>
        <v>1</v>
      </c>
      <c r="I294" s="37">
        <f>ROUND((ROUND((Source!AC131*Source!AW131*Source!I131),2)),2)+(ROUND((ROUND(((Source!ET131)*Source!AV131*Source!I131),2)),2)+ROUND((ROUND(((Source!AE131-(Source!EU131))*Source!AV131*Source!I131),2)),2))+ROUND((ROUND((Source!AF131*Source!AV131*Source!I131),2)),2)</f>
        <v>2243.9699999999998</v>
      </c>
      <c r="J294" s="34">
        <f>IF(Source!BC131&lt;&gt; 0, Source!BC131, 1)</f>
        <v>14.6</v>
      </c>
      <c r="K294" s="37">
        <f>Source!O131</f>
        <v>32761.96</v>
      </c>
      <c r="Q294" s="9">
        <f>ROUND((Source!DN131/100)*ROUND((ROUND((Source!AF131*Source!AV131*Source!I131),2)),2), 2)</f>
        <v>0</v>
      </c>
      <c r="R294" s="9">
        <f>Source!X131</f>
        <v>0</v>
      </c>
      <c r="S294" s="9">
        <f>ROUND((Source!DO131/100)*ROUND((ROUND((Source!AF131*Source!AV131*Source!I131),2)),2), 2)</f>
        <v>0</v>
      </c>
      <c r="T294" s="9">
        <f>Source!Y131</f>
        <v>0</v>
      </c>
      <c r="U294" s="9">
        <f>ROUND((175/100)*ROUND((ROUND((Source!AE131*Source!AV131*Source!I131),2)),2), 2)</f>
        <v>0</v>
      </c>
      <c r="V294" s="9">
        <f>ROUND((160/100)*ROUND(ROUND((ROUND((Source!AE131*Source!AV131*Source!I131),2)*Source!BS131),2), 2), 2)</f>
        <v>0</v>
      </c>
      <c r="X294" s="9">
        <f>IF(Source!BI131&lt;=1,I294, 0)</f>
        <v>0</v>
      </c>
      <c r="Y294" s="9">
        <f>IF(Source!BI131=2,I294, 0)</f>
        <v>2243.9699999999998</v>
      </c>
      <c r="Z294" s="9">
        <f>IF(Source!BI131=3,I294, 0)</f>
        <v>0</v>
      </c>
      <c r="AA294" s="9">
        <f>IF(Source!BI131=4,I294, 0)</f>
        <v>0</v>
      </c>
      <c r="AI294" s="9">
        <v>3</v>
      </c>
    </row>
    <row r="295" spans="1:35" ht="14.4" x14ac:dyDescent="0.3">
      <c r="A295" s="33"/>
      <c r="B295" s="33"/>
      <c r="C295" s="33" t="s">
        <v>452</v>
      </c>
      <c r="D295" s="35" t="s">
        <v>453</v>
      </c>
      <c r="E295" s="34">
        <f>Source!DN130</f>
        <v>112</v>
      </c>
      <c r="F295" s="37"/>
      <c r="G295" s="36"/>
      <c r="H295" s="34"/>
      <c r="I295" s="37">
        <f>SUM(Q288:Q294)</f>
        <v>390.62</v>
      </c>
      <c r="J295" s="34">
        <f>Source!BZ130</f>
        <v>92</v>
      </c>
      <c r="K295" s="37">
        <f>SUM(R288:R294)</f>
        <v>14974.93</v>
      </c>
    </row>
    <row r="296" spans="1:35" ht="14.4" x14ac:dyDescent="0.3">
      <c r="A296" s="33"/>
      <c r="B296" s="33"/>
      <c r="C296" s="33" t="s">
        <v>454</v>
      </c>
      <c r="D296" s="35" t="s">
        <v>453</v>
      </c>
      <c r="E296" s="34">
        <f>Source!DO130</f>
        <v>70</v>
      </c>
      <c r="F296" s="37"/>
      <c r="G296" s="36"/>
      <c r="H296" s="34"/>
      <c r="I296" s="37">
        <f>SUM(S288:S295)</f>
        <v>244.14</v>
      </c>
      <c r="J296" s="34">
        <f>Source!CA130</f>
        <v>43</v>
      </c>
      <c r="K296" s="37">
        <f>SUM(T288:T295)</f>
        <v>6999.15</v>
      </c>
    </row>
    <row r="297" spans="1:35" ht="14.4" x14ac:dyDescent="0.3">
      <c r="A297" s="33"/>
      <c r="B297" s="33"/>
      <c r="C297" s="33" t="s">
        <v>455</v>
      </c>
      <c r="D297" s="35" t="s">
        <v>453</v>
      </c>
      <c r="E297" s="34">
        <f>175</f>
        <v>175</v>
      </c>
      <c r="F297" s="37"/>
      <c r="G297" s="36"/>
      <c r="H297" s="34"/>
      <c r="I297" s="37">
        <f>SUM(U288:U296)</f>
        <v>0.47</v>
      </c>
      <c r="J297" s="34">
        <f>160</f>
        <v>160</v>
      </c>
      <c r="K297" s="37">
        <f>SUM(V288:V296)</f>
        <v>20.16</v>
      </c>
    </row>
    <row r="298" spans="1:35" ht="14.4" x14ac:dyDescent="0.3">
      <c r="A298" s="41"/>
      <c r="B298" s="41"/>
      <c r="C298" s="41" t="s">
        <v>456</v>
      </c>
      <c r="D298" s="42" t="s">
        <v>457</v>
      </c>
      <c r="E298" s="43">
        <f>Source!AQ130</f>
        <v>40.200000000000003</v>
      </c>
      <c r="F298" s="44"/>
      <c r="G298" s="45" t="str">
        <f>Source!DI130</f>
        <v>)*1,1</v>
      </c>
      <c r="H298" s="43">
        <f>Source!AV130</f>
        <v>1.0669999999999999</v>
      </c>
      <c r="I298" s="44">
        <f>Source!U130</f>
        <v>28.309644000000002</v>
      </c>
      <c r="J298" s="43"/>
      <c r="K298" s="44"/>
      <c r="AB298" s="62">
        <f>I298</f>
        <v>28.309644000000002</v>
      </c>
    </row>
    <row r="299" spans="1:35" ht="13.8" x14ac:dyDescent="0.25">
      <c r="C299" s="22" t="s">
        <v>458</v>
      </c>
      <c r="H299" s="46">
        <f>I290+I291+I293+I295+I296+I297+SUM(I294:I294)</f>
        <v>3999.7799999999997</v>
      </c>
      <c r="I299" s="46"/>
      <c r="J299" s="46">
        <f>K290+K291+K293+K295+K296+K297+SUM(K294:K294)</f>
        <v>76240.210000000006</v>
      </c>
      <c r="K299" s="46"/>
      <c r="O299" s="62">
        <f>I290+I291+I293+I295+I296+I297+SUM(I294:I294)</f>
        <v>3999.7799999999997</v>
      </c>
      <c r="P299" s="62">
        <f>K290+K291+K293+K295+K296+K297+SUM(K294:K294)</f>
        <v>76240.210000000006</v>
      </c>
      <c r="X299" s="9">
        <f>IF(Source!BI130&lt;=1,I290+I291+I293+I295+I296+I297-0, 0)</f>
        <v>0</v>
      </c>
      <c r="Y299" s="9">
        <f>IF(Source!BI130=2,I290+I291+I293+I295+I296+I297-0, 0)</f>
        <v>1755.8099999999997</v>
      </c>
      <c r="Z299" s="9">
        <f>IF(Source!BI130=3,I290+I291+I293+I295+I296+I297-0, 0)</f>
        <v>0</v>
      </c>
      <c r="AA299" s="9">
        <f>IF(Source!BI130=4,I290+I291+I293+I295+I296+I297,0)</f>
        <v>0</v>
      </c>
    </row>
    <row r="301" spans="1:35" ht="13.8" x14ac:dyDescent="0.25">
      <c r="A301" s="49" t="str">
        <f>CONCATENATE("Итого по разделу: ",IF(Source!G133&lt;&gt;"Новый раздел", Source!G133, ""))</f>
        <v>Итого по разделу: Внешний контур заземления</v>
      </c>
      <c r="B301" s="49"/>
      <c r="C301" s="49"/>
      <c r="D301" s="49"/>
      <c r="E301" s="49"/>
      <c r="F301" s="49"/>
      <c r="G301" s="49"/>
      <c r="H301" s="48">
        <f>SUM(O255:O300)</f>
        <v>6904.93</v>
      </c>
      <c r="I301" s="47"/>
      <c r="J301" s="48">
        <f>SUM(P255:P300)</f>
        <v>124586.71</v>
      </c>
      <c r="K301" s="47"/>
    </row>
    <row r="302" spans="1:35" hidden="1" x14ac:dyDescent="0.25">
      <c r="A302" s="9" t="s">
        <v>464</v>
      </c>
      <c r="H302" s="9">
        <f>SUM(AC255:AC301)</f>
        <v>0</v>
      </c>
      <c r="J302" s="9">
        <f>SUM(AD255:AD301)</f>
        <v>0</v>
      </c>
    </row>
    <row r="303" spans="1:35" hidden="1" x14ac:dyDescent="0.25">
      <c r="A303" s="9" t="s">
        <v>465</v>
      </c>
      <c r="H303" s="9">
        <f>SUM(AE255:AE302)</f>
        <v>0</v>
      </c>
      <c r="J303" s="9">
        <f>SUM(AF255:AF302)</f>
        <v>0</v>
      </c>
    </row>
    <row r="305" spans="1:35" ht="16.8" x14ac:dyDescent="0.3">
      <c r="A305" s="31" t="str">
        <f>CONCATENATE("Раздел: ",IF(Source!G163&lt;&gt;"Новый раздел", Source!G163, ""))</f>
        <v>Раздел: Оборудование</v>
      </c>
      <c r="B305" s="31"/>
      <c r="C305" s="31"/>
      <c r="D305" s="31"/>
      <c r="E305" s="31"/>
      <c r="F305" s="31"/>
      <c r="G305" s="31"/>
      <c r="H305" s="31"/>
      <c r="I305" s="31"/>
      <c r="J305" s="31"/>
      <c r="K305" s="31"/>
    </row>
    <row r="306" spans="1:35" ht="54.6" x14ac:dyDescent="0.3">
      <c r="A306" s="51">
        <v>25</v>
      </c>
      <c r="B306" s="51" t="str">
        <f>Source!F167</f>
        <v>КП № б/ от 21.03.2025</v>
      </c>
      <c r="C306" s="51" t="s">
        <v>469</v>
      </c>
      <c r="D306" s="52" t="str">
        <f>Source!H167</f>
        <v>шт.</v>
      </c>
      <c r="E306" s="53">
        <f>Source!I167</f>
        <v>2</v>
      </c>
      <c r="F306" s="54">
        <f>Source!AL167</f>
        <v>72751.03</v>
      </c>
      <c r="G306" s="55" t="str">
        <f>Source!DD167</f>
        <v>*1,042</v>
      </c>
      <c r="H306" s="53">
        <f>Source!AW167</f>
        <v>1</v>
      </c>
      <c r="I306" s="54">
        <f>ROUND((ROUND((Source!AC167*Source!I167),2)),2)</f>
        <v>151613.15</v>
      </c>
      <c r="J306" s="53">
        <f>IF(Source!BC167&lt;&gt; 0, Source!BC167, 1)</f>
        <v>7.27</v>
      </c>
      <c r="K306" s="54">
        <f>Source!P167</f>
        <v>1102227.6000000001</v>
      </c>
      <c r="Q306" s="9">
        <f>ROUND((Source!DN167/100)*ROUND((ROUND((Source!AF167*Source!AV167*Source!I167),2)),2), 2)</f>
        <v>0</v>
      </c>
      <c r="R306" s="9">
        <f>Source!X167</f>
        <v>0</v>
      </c>
      <c r="S306" s="9">
        <f>ROUND((Source!DO167/100)*ROUND((ROUND((Source!AF167*Source!AV167*Source!I167),2)),2), 2)</f>
        <v>0</v>
      </c>
      <c r="T306" s="9">
        <f>Source!Y167</f>
        <v>0</v>
      </c>
      <c r="U306" s="9">
        <f>ROUND((175/100)*ROUND((ROUND((Source!AE167*Source!AV167*Source!I167),2)),2), 2)</f>
        <v>0</v>
      </c>
      <c r="V306" s="9">
        <f>ROUND((160/100)*ROUND(ROUND((ROUND((Source!AE167*Source!AV167*Source!I167),2)*Source!BS167),2), 2), 2)</f>
        <v>0</v>
      </c>
      <c r="AI306" s="9">
        <v>5</v>
      </c>
    </row>
    <row r="307" spans="1:35" ht="13.8" x14ac:dyDescent="0.25">
      <c r="A307" s="56"/>
      <c r="B307" s="56"/>
      <c r="C307" s="57" t="s">
        <v>458</v>
      </c>
      <c r="D307" s="56"/>
      <c r="E307" s="56"/>
      <c r="F307" s="56"/>
      <c r="G307" s="56"/>
      <c r="H307" s="58">
        <f>I306+0</f>
        <v>151613.15</v>
      </c>
      <c r="I307" s="58"/>
      <c r="J307" s="58">
        <f>K306+0</f>
        <v>1102227.6000000001</v>
      </c>
      <c r="K307" s="58"/>
      <c r="O307" s="62">
        <f>I306+0</f>
        <v>151613.15</v>
      </c>
      <c r="P307" s="62">
        <f>K306+0</f>
        <v>1102227.6000000001</v>
      </c>
      <c r="X307" s="9">
        <f>IF(Source!BI167&lt;=1,I306-0, 0)</f>
        <v>0</v>
      </c>
      <c r="Y307" s="9">
        <f>IF(Source!BI167=2,I306-0, 0)</f>
        <v>0</v>
      </c>
      <c r="Z307" s="9">
        <f>IF(Source!BI167=3,I306-0, 0)</f>
        <v>151613.15</v>
      </c>
      <c r="AA307" s="9">
        <f>IF(Source!BI167=4,I306,0)</f>
        <v>0</v>
      </c>
    </row>
    <row r="309" spans="1:35" ht="13.8" x14ac:dyDescent="0.25">
      <c r="A309" s="49" t="str">
        <f>CONCATENATE("Итого по разделу: ",IF(Source!G169&lt;&gt;"Новый раздел", Source!G169, ""))</f>
        <v>Итого по разделу: Оборудование</v>
      </c>
      <c r="B309" s="49"/>
      <c r="C309" s="49"/>
      <c r="D309" s="49"/>
      <c r="E309" s="49"/>
      <c r="F309" s="49"/>
      <c r="G309" s="49"/>
      <c r="H309" s="48">
        <f>SUM(O305:O308)</f>
        <v>151613.15</v>
      </c>
      <c r="I309" s="47"/>
      <c r="J309" s="48">
        <f>SUM(P305:P308)</f>
        <v>1102227.6000000001</v>
      </c>
      <c r="K309" s="47"/>
    </row>
    <row r="310" spans="1:35" hidden="1" x14ac:dyDescent="0.25">
      <c r="A310" s="9" t="s">
        <v>464</v>
      </c>
      <c r="H310" s="9">
        <f>SUM(AC305:AC309)</f>
        <v>0</v>
      </c>
      <c r="J310" s="9">
        <f>SUM(AD305:AD309)</f>
        <v>0</v>
      </c>
    </row>
    <row r="311" spans="1:35" hidden="1" x14ac:dyDescent="0.25">
      <c r="A311" s="9" t="s">
        <v>465</v>
      </c>
      <c r="H311" s="9">
        <f>SUM(AE305:AE310)</f>
        <v>0</v>
      </c>
      <c r="J311" s="9">
        <f>SUM(AF305:AF310)</f>
        <v>0</v>
      </c>
    </row>
    <row r="313" spans="1:35" ht="13.8" x14ac:dyDescent="0.25">
      <c r="A313" s="49" t="str">
        <f>CONCATENATE("Итого по локальной смете: ",IF(Source!G199&lt;&gt;"Новая локальная смета", Source!G199, ""))</f>
        <v xml:space="preserve">Итого по локальной смете: </v>
      </c>
      <c r="B313" s="49"/>
      <c r="C313" s="49"/>
      <c r="D313" s="49"/>
      <c r="E313" s="49"/>
      <c r="F313" s="49"/>
      <c r="G313" s="49"/>
      <c r="H313" s="48">
        <f>SUM(O29:O312)</f>
        <v>173541.5</v>
      </c>
      <c r="I313" s="47"/>
      <c r="J313" s="48">
        <f>SUM(P29:P312)</f>
        <v>1520676.99</v>
      </c>
      <c r="K313" s="47"/>
    </row>
    <row r="314" spans="1:35" hidden="1" x14ac:dyDescent="0.25">
      <c r="A314" s="9" t="s">
        <v>464</v>
      </c>
      <c r="H314" s="9">
        <f>SUM(AC29:AC313)</f>
        <v>0</v>
      </c>
      <c r="J314" s="9">
        <f>SUM(AD29:AD313)</f>
        <v>0</v>
      </c>
    </row>
    <row r="315" spans="1:35" hidden="1" x14ac:dyDescent="0.25">
      <c r="A315" s="9" t="s">
        <v>465</v>
      </c>
      <c r="H315" s="9">
        <f>SUM(AE29:AE314)</f>
        <v>0</v>
      </c>
      <c r="J315" s="9">
        <f>SUM(AF29:AF314)</f>
        <v>0</v>
      </c>
    </row>
    <row r="316" spans="1:35" hidden="1" x14ac:dyDescent="0.25"/>
    <row r="317" spans="1:35" ht="13.8" hidden="1" x14ac:dyDescent="0.25">
      <c r="A317" s="49" t="str">
        <f>CONCATENATE("Итого по смете: ",IF(Source!G229&lt;&gt;"Новый объект", Source!G229, ""))</f>
        <v>Итого по смете: 02-01-02 БКТП 2х400 кВА. ЭТ ТП.</v>
      </c>
      <c r="B317" s="49"/>
      <c r="C317" s="49"/>
      <c r="D317" s="49"/>
      <c r="E317" s="49"/>
      <c r="F317" s="49"/>
      <c r="G317" s="49"/>
      <c r="H317" s="48">
        <f>SUM(O1:O316)</f>
        <v>173541.5</v>
      </c>
      <c r="I317" s="47"/>
      <c r="J317" s="48">
        <f>SUM(P1:P316)</f>
        <v>1520676.99</v>
      </c>
      <c r="K317" s="47"/>
    </row>
    <row r="318" spans="1:35" hidden="1" x14ac:dyDescent="0.25">
      <c r="A318" s="9" t="s">
        <v>464</v>
      </c>
      <c r="H318" s="9">
        <f>SUM(AC1:AC317)</f>
        <v>0</v>
      </c>
      <c r="J318" s="9">
        <f>SUM(AD1:AD317)</f>
        <v>0</v>
      </c>
    </row>
    <row r="319" spans="1:35" hidden="1" x14ac:dyDescent="0.25">
      <c r="A319" s="9" t="s">
        <v>465</v>
      </c>
      <c r="H319" s="9">
        <f>SUM(AE1:AE318)</f>
        <v>0</v>
      </c>
      <c r="J319" s="9">
        <f>SUM(AF1:AF318)</f>
        <v>0</v>
      </c>
    </row>
    <row r="322" spans="1:11" ht="13.8" x14ac:dyDescent="0.25">
      <c r="A322" s="59" t="s">
        <v>471</v>
      </c>
      <c r="B322" s="59"/>
      <c r="C322" s="60" t="str">
        <f>IF(Source!AC12&lt;&gt;"", Source!AC12," ")</f>
        <v>Начальник сметного отдела</v>
      </c>
      <c r="D322" s="60"/>
      <c r="E322" s="60"/>
      <c r="F322" s="60"/>
      <c r="G322" s="60"/>
      <c r="H322" s="23" t="str">
        <f>IF(Source!AB12&lt;&gt;"", Source!AB12," ")</f>
        <v>Шевченко Е.И.</v>
      </c>
      <c r="I322" s="23"/>
      <c r="J322" s="23"/>
      <c r="K322" s="23"/>
    </row>
    <row r="323" spans="1:11" ht="13.8" x14ac:dyDescent="0.25">
      <c r="A323" s="11"/>
      <c r="B323" s="11"/>
      <c r="C323" s="13" t="s">
        <v>472</v>
      </c>
      <c r="D323" s="13"/>
      <c r="E323" s="13"/>
      <c r="F323" s="13"/>
      <c r="G323" s="13"/>
      <c r="H323" s="11"/>
      <c r="I323" s="11"/>
      <c r="J323" s="11"/>
      <c r="K323" s="11"/>
    </row>
    <row r="324" spans="1:11" ht="13.8" x14ac:dyDescent="0.25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</row>
    <row r="325" spans="1:11" ht="13.8" x14ac:dyDescent="0.25">
      <c r="A325" s="59" t="s">
        <v>473</v>
      </c>
      <c r="B325" s="59"/>
      <c r="C325" s="60" t="str">
        <f>IF(Source!AE12&lt;&gt;"", Source!AE12," ")</f>
        <v xml:space="preserve"> </v>
      </c>
      <c r="D325" s="60"/>
      <c r="E325" s="60"/>
      <c r="F325" s="60"/>
      <c r="G325" s="60"/>
      <c r="H325" s="23" t="str">
        <f>IF(Source!AD12&lt;&gt;"", Source!AD12," ")</f>
        <v xml:space="preserve"> </v>
      </c>
      <c r="I325" s="23"/>
      <c r="J325" s="23"/>
      <c r="K325" s="23"/>
    </row>
    <row r="326" spans="1:11" ht="13.8" x14ac:dyDescent="0.25">
      <c r="A326" s="11"/>
      <c r="B326" s="11"/>
      <c r="C326" s="13" t="s">
        <v>472</v>
      </c>
      <c r="D326" s="13"/>
      <c r="E326" s="13"/>
      <c r="F326" s="13"/>
      <c r="G326" s="13"/>
      <c r="H326" s="11"/>
      <c r="I326" s="11"/>
      <c r="J326" s="11"/>
      <c r="K326" s="11"/>
    </row>
  </sheetData>
  <mergeCells count="101">
    <mergeCell ref="A322:B322"/>
    <mergeCell ref="H322:K322"/>
    <mergeCell ref="C323:G323"/>
    <mergeCell ref="A325:B325"/>
    <mergeCell ref="H325:K325"/>
    <mergeCell ref="C326:G326"/>
    <mergeCell ref="J313:K313"/>
    <mergeCell ref="H313:I313"/>
    <mergeCell ref="A313:G313"/>
    <mergeCell ref="J317:K317"/>
    <mergeCell ref="H317:I317"/>
    <mergeCell ref="A317:G317"/>
    <mergeCell ref="A301:G301"/>
    <mergeCell ref="A305:K305"/>
    <mergeCell ref="H307:I307"/>
    <mergeCell ref="J307:K307"/>
    <mergeCell ref="J309:K309"/>
    <mergeCell ref="H309:I309"/>
    <mergeCell ref="A309:G309"/>
    <mergeCell ref="H286:I286"/>
    <mergeCell ref="J286:K286"/>
    <mergeCell ref="H299:I299"/>
    <mergeCell ref="J299:K299"/>
    <mergeCell ref="J301:K301"/>
    <mergeCell ref="H301:I301"/>
    <mergeCell ref="H266:I266"/>
    <mergeCell ref="J266:K266"/>
    <mergeCell ref="H270:I270"/>
    <mergeCell ref="J270:K270"/>
    <mergeCell ref="H282:I282"/>
    <mergeCell ref="J282:K282"/>
    <mergeCell ref="H249:I249"/>
    <mergeCell ref="J249:K249"/>
    <mergeCell ref="J251:K251"/>
    <mergeCell ref="H251:I251"/>
    <mergeCell ref="A251:G251"/>
    <mergeCell ref="A255:K255"/>
    <mergeCell ref="H220:I220"/>
    <mergeCell ref="J220:K220"/>
    <mergeCell ref="H228:I228"/>
    <mergeCell ref="J228:K228"/>
    <mergeCell ref="B230:J230"/>
    <mergeCell ref="H241:I241"/>
    <mergeCell ref="J241:K241"/>
    <mergeCell ref="H192:I192"/>
    <mergeCell ref="J192:K192"/>
    <mergeCell ref="H204:I204"/>
    <mergeCell ref="J204:K204"/>
    <mergeCell ref="H212:I212"/>
    <mergeCell ref="J212:K212"/>
    <mergeCell ref="H155:I155"/>
    <mergeCell ref="J155:K155"/>
    <mergeCell ref="H167:I167"/>
    <mergeCell ref="J167:K167"/>
    <mergeCell ref="B169:J169"/>
    <mergeCell ref="H180:I180"/>
    <mergeCell ref="J180:K180"/>
    <mergeCell ref="H118:I118"/>
    <mergeCell ref="J118:K118"/>
    <mergeCell ref="H130:I130"/>
    <mergeCell ref="J130:K130"/>
    <mergeCell ref="B132:J132"/>
    <mergeCell ref="H143:I143"/>
    <mergeCell ref="J143:K143"/>
    <mergeCell ref="J90:K90"/>
    <mergeCell ref="H90:I90"/>
    <mergeCell ref="A90:G90"/>
    <mergeCell ref="A94:K94"/>
    <mergeCell ref="B96:J96"/>
    <mergeCell ref="H106:I106"/>
    <mergeCell ref="J106:K106"/>
    <mergeCell ref="H66:I66"/>
    <mergeCell ref="J66:K66"/>
    <mergeCell ref="H78:I78"/>
    <mergeCell ref="J78:K78"/>
    <mergeCell ref="H88:I88"/>
    <mergeCell ref="J88:K88"/>
    <mergeCell ref="A31:K31"/>
    <mergeCell ref="B33:J33"/>
    <mergeCell ref="H44:I44"/>
    <mergeCell ref="J44:K44"/>
    <mergeCell ref="H54:I54"/>
    <mergeCell ref="J54:K54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60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649FD-2192-48DA-AB51-B99C4BEEF4AC}">
  <dimension ref="A1:IK270"/>
  <sheetViews>
    <sheetView workbookViewId="0">
      <selection activeCell="A266" sqref="A266:AX266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5">
      <c r="A12" s="1">
        <v>1</v>
      </c>
      <c r="B12" s="1">
        <v>265</v>
      </c>
      <c r="C12" s="1">
        <v>0</v>
      </c>
      <c r="D12" s="1">
        <f>ROW(A229)</f>
        <v>229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8202</v>
      </c>
      <c r="CI12" s="1" t="s">
        <v>3</v>
      </c>
      <c r="CJ12" s="1" t="s">
        <v>3</v>
      </c>
      <c r="CK12" s="1">
        <v>75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B229</f>
        <v>265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02-01-02</v>
      </c>
      <c r="G18" s="2" t="str">
        <f t="shared" si="0"/>
        <v>02-01-02 БКТП 2х400 кВА. ЭТ ТП.</v>
      </c>
      <c r="H18" s="2"/>
      <c r="I18" s="2"/>
      <c r="J18" s="2"/>
      <c r="K18" s="2"/>
      <c r="L18" s="2"/>
      <c r="M18" s="2"/>
      <c r="N18" s="2"/>
      <c r="O18" s="2">
        <f t="shared" ref="O18:AT18" si="1">O229</f>
        <v>1342955.55</v>
      </c>
      <c r="P18" s="2">
        <f t="shared" si="1"/>
        <v>1197090.06</v>
      </c>
      <c r="Q18" s="2">
        <f t="shared" si="1"/>
        <v>28884.31</v>
      </c>
      <c r="R18" s="2">
        <f t="shared" si="1"/>
        <v>9663.9599999999991</v>
      </c>
      <c r="S18" s="2">
        <f t="shared" si="1"/>
        <v>116981.18</v>
      </c>
      <c r="T18" s="2">
        <f t="shared" si="1"/>
        <v>0</v>
      </c>
      <c r="U18" s="2">
        <f t="shared" si="1"/>
        <v>198.291373544175</v>
      </c>
      <c r="V18" s="2">
        <f t="shared" si="1"/>
        <v>0</v>
      </c>
      <c r="W18" s="2">
        <f t="shared" si="1"/>
        <v>0</v>
      </c>
      <c r="X18" s="2">
        <f t="shared" si="1"/>
        <v>110548.48</v>
      </c>
      <c r="Y18" s="2">
        <f t="shared" si="1"/>
        <v>51710.63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1102227.6000000001</v>
      </c>
      <c r="AQ18" s="2">
        <f t="shared" si="1"/>
        <v>0</v>
      </c>
      <c r="AR18" s="2">
        <f t="shared" si="1"/>
        <v>1520676.99</v>
      </c>
      <c r="AS18" s="2">
        <f t="shared" si="1"/>
        <v>82374.149999999994</v>
      </c>
      <c r="AT18" s="2">
        <f t="shared" si="1"/>
        <v>336075.24</v>
      </c>
      <c r="AU18" s="2">
        <f t="shared" ref="AU18:BZ18" si="2">AU229</f>
        <v>0</v>
      </c>
      <c r="AV18" s="2">
        <f t="shared" si="2"/>
        <v>1197090.06</v>
      </c>
      <c r="AW18" s="2">
        <f t="shared" si="2"/>
        <v>94862.46</v>
      </c>
      <c r="AX18" s="2">
        <f t="shared" si="2"/>
        <v>0</v>
      </c>
      <c r="AY18" s="2">
        <f t="shared" si="2"/>
        <v>94862.46</v>
      </c>
      <c r="AZ18" s="2">
        <f t="shared" si="2"/>
        <v>1102227.6000000001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CA229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DG229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EM229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FS229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ROW(A199)</f>
        <v>199</v>
      </c>
      <c r="E20" s="1"/>
      <c r="F20" s="1" t="s">
        <v>3</v>
      </c>
      <c r="G20" s="1" t="s">
        <v>17</v>
      </c>
      <c r="H20" s="1" t="s">
        <v>3</v>
      </c>
      <c r="I20" s="1">
        <v>0</v>
      </c>
      <c r="J20" s="1" t="s">
        <v>3</v>
      </c>
      <c r="K20" s="1">
        <v>0</v>
      </c>
      <c r="L20" s="1" t="s">
        <v>17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B199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O199</f>
        <v>1342955.55</v>
      </c>
      <c r="P22" s="2">
        <f t="shared" si="8"/>
        <v>1197090.06</v>
      </c>
      <c r="Q22" s="2">
        <f t="shared" si="8"/>
        <v>28884.31</v>
      </c>
      <c r="R22" s="2">
        <f t="shared" si="8"/>
        <v>9663.9599999999991</v>
      </c>
      <c r="S22" s="2">
        <f t="shared" si="8"/>
        <v>116981.18</v>
      </c>
      <c r="T22" s="2">
        <f t="shared" si="8"/>
        <v>0</v>
      </c>
      <c r="U22" s="2">
        <f t="shared" si="8"/>
        <v>198.291373544175</v>
      </c>
      <c r="V22" s="2">
        <f t="shared" si="8"/>
        <v>0</v>
      </c>
      <c r="W22" s="2">
        <f t="shared" si="8"/>
        <v>0</v>
      </c>
      <c r="X22" s="2">
        <f t="shared" si="8"/>
        <v>110548.48</v>
      </c>
      <c r="Y22" s="2">
        <f t="shared" si="8"/>
        <v>51710.63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1102227.6000000001</v>
      </c>
      <c r="AQ22" s="2">
        <f t="shared" si="8"/>
        <v>0</v>
      </c>
      <c r="AR22" s="2">
        <f t="shared" si="8"/>
        <v>1520676.99</v>
      </c>
      <c r="AS22" s="2">
        <f t="shared" si="8"/>
        <v>82374.149999999994</v>
      </c>
      <c r="AT22" s="2">
        <f t="shared" si="8"/>
        <v>336075.24</v>
      </c>
      <c r="AU22" s="2">
        <f t="shared" ref="AU22:BZ22" si="9">AU199</f>
        <v>0</v>
      </c>
      <c r="AV22" s="2">
        <f t="shared" si="9"/>
        <v>1197090.06</v>
      </c>
      <c r="AW22" s="2">
        <f t="shared" si="9"/>
        <v>94862.46</v>
      </c>
      <c r="AX22" s="2">
        <f t="shared" si="9"/>
        <v>0</v>
      </c>
      <c r="AY22" s="2">
        <f t="shared" si="9"/>
        <v>94862.46</v>
      </c>
      <c r="AZ22" s="2">
        <f t="shared" si="9"/>
        <v>1102227.6000000001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CA199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DG199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EM199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FS199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ROW(A39)</f>
        <v>39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B39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O39</f>
        <v>57059.01</v>
      </c>
      <c r="P26" s="2">
        <f t="shared" si="15"/>
        <v>29850.81</v>
      </c>
      <c r="Q26" s="2">
        <f t="shared" si="15"/>
        <v>16371.88</v>
      </c>
      <c r="R26" s="2">
        <f t="shared" si="15"/>
        <v>3969.75</v>
      </c>
      <c r="S26" s="2">
        <f t="shared" si="15"/>
        <v>10836.32</v>
      </c>
      <c r="T26" s="2">
        <f t="shared" si="15"/>
        <v>0</v>
      </c>
      <c r="U26" s="2">
        <f t="shared" si="15"/>
        <v>17.998148849174999</v>
      </c>
      <c r="V26" s="2">
        <f t="shared" si="15"/>
        <v>0</v>
      </c>
      <c r="W26" s="2">
        <f t="shared" si="15"/>
        <v>0</v>
      </c>
      <c r="X26" s="2">
        <f t="shared" si="15"/>
        <v>12895.21</v>
      </c>
      <c r="Y26" s="2">
        <f t="shared" si="15"/>
        <v>6068.33</v>
      </c>
      <c r="Z26" s="2">
        <f t="shared" si="15"/>
        <v>0</v>
      </c>
      <c r="AA26" s="2">
        <f t="shared" si="15"/>
        <v>0</v>
      </c>
      <c r="AB26" s="2">
        <f t="shared" si="15"/>
        <v>57059.01</v>
      </c>
      <c r="AC26" s="2">
        <f t="shared" si="15"/>
        <v>29850.81</v>
      </c>
      <c r="AD26" s="2">
        <f t="shared" si="15"/>
        <v>16371.88</v>
      </c>
      <c r="AE26" s="2">
        <f t="shared" si="15"/>
        <v>3969.75</v>
      </c>
      <c r="AF26" s="2">
        <f t="shared" si="15"/>
        <v>10836.32</v>
      </c>
      <c r="AG26" s="2">
        <f t="shared" si="15"/>
        <v>0</v>
      </c>
      <c r="AH26" s="2">
        <f t="shared" si="15"/>
        <v>17.998148849174999</v>
      </c>
      <c r="AI26" s="2">
        <f t="shared" si="15"/>
        <v>0</v>
      </c>
      <c r="AJ26" s="2">
        <f t="shared" si="15"/>
        <v>0</v>
      </c>
      <c r="AK26" s="2">
        <f t="shared" si="15"/>
        <v>12895.21</v>
      </c>
      <c r="AL26" s="2">
        <f t="shared" si="15"/>
        <v>6068.33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82374.149999999994</v>
      </c>
      <c r="AS26" s="2">
        <f t="shared" si="15"/>
        <v>82374.149999999994</v>
      </c>
      <c r="AT26" s="2">
        <f t="shared" si="15"/>
        <v>0</v>
      </c>
      <c r="AU26" s="2">
        <f t="shared" ref="AU26:BZ26" si="16">AU39</f>
        <v>0</v>
      </c>
      <c r="AV26" s="2">
        <f t="shared" si="16"/>
        <v>29850.81</v>
      </c>
      <c r="AW26" s="2">
        <f t="shared" si="16"/>
        <v>29850.81</v>
      </c>
      <c r="AX26" s="2">
        <f t="shared" si="16"/>
        <v>0</v>
      </c>
      <c r="AY26" s="2">
        <f t="shared" si="16"/>
        <v>29850.81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CA39</f>
        <v>82374.149999999994</v>
      </c>
      <c r="CB26" s="2">
        <f t="shared" si="17"/>
        <v>82374.149999999994</v>
      </c>
      <c r="CC26" s="2">
        <f t="shared" si="17"/>
        <v>0</v>
      </c>
      <c r="CD26" s="2">
        <f t="shared" si="17"/>
        <v>0</v>
      </c>
      <c r="CE26" s="2">
        <f t="shared" si="17"/>
        <v>29850.81</v>
      </c>
      <c r="CF26" s="2">
        <f t="shared" si="17"/>
        <v>29850.81</v>
      </c>
      <c r="CG26" s="2">
        <f t="shared" si="17"/>
        <v>0</v>
      </c>
      <c r="CH26" s="2">
        <f t="shared" si="17"/>
        <v>29850.81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DG39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EM39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FS39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19</v>
      </c>
      <c r="B28">
        <v>1</v>
      </c>
      <c r="F28" t="s">
        <v>3</v>
      </c>
      <c r="G28" t="s">
        <v>20</v>
      </c>
      <c r="H28" t="s">
        <v>3</v>
      </c>
      <c r="AA28">
        <v>1</v>
      </c>
      <c r="IK28">
        <v>0</v>
      </c>
    </row>
    <row r="29" spans="1:245" x14ac:dyDescent="0.25">
      <c r="A29">
        <v>17</v>
      </c>
      <c r="B29">
        <v>1</v>
      </c>
      <c r="C29">
        <f>ROW(SmtRes!A3)</f>
        <v>3</v>
      </c>
      <c r="E29" t="s">
        <v>21</v>
      </c>
      <c r="F29" t="s">
        <v>22</v>
      </c>
      <c r="G29" t="s">
        <v>23</v>
      </c>
      <c r="H29" t="s">
        <v>24</v>
      </c>
      <c r="I29">
        <f>ROUND((15*3)/100,9)</f>
        <v>0.45</v>
      </c>
      <c r="J29">
        <v>0</v>
      </c>
      <c r="K29">
        <f>ROUND((15*3)/100,9)</f>
        <v>0.45</v>
      </c>
      <c r="O29">
        <f t="shared" ref="O29:O37" si="21">ROUND(CP29,2)</f>
        <v>14304.2</v>
      </c>
      <c r="P29">
        <f t="shared" ref="P29:P37" si="22">ROUND((ROUND((AC29*AW29*I29),2)*BC29),2)</f>
        <v>0</v>
      </c>
      <c r="Q29">
        <f>(ROUND((ROUND((((ET29*1.1))*AV29*I29),2)*BB29),2)+ROUND((ROUND(((AE29-((EU29*1.1)))*AV29*I29),2)*BS29),2))</f>
        <v>11545.07</v>
      </c>
      <c r="R29">
        <f t="shared" ref="R29:R37" si="23">ROUND((ROUND((AE29*AV29*I29),2)*BS29),2)</f>
        <v>3460.58</v>
      </c>
      <c r="S29">
        <f t="shared" ref="S29:S37" si="24">ROUND((ROUND((AF29*AV29*I29),2)*BA29),2)</f>
        <v>2759.13</v>
      </c>
      <c r="T29">
        <f t="shared" ref="T29:T37" si="25">ROUND(CU29*I29,2)</f>
        <v>0</v>
      </c>
      <c r="U29">
        <f t="shared" ref="U29:U37" si="26">CV29*I29</f>
        <v>4.6851155999999987</v>
      </c>
      <c r="V29">
        <f t="shared" ref="V29:V37" si="27">CW29*I29</f>
        <v>0</v>
      </c>
      <c r="W29">
        <f t="shared" ref="W29:W37" si="28">ROUND(CX29*I29,2)</f>
        <v>0</v>
      </c>
      <c r="X29">
        <f t="shared" ref="X29:X37" si="29">ROUND(CY29,2)</f>
        <v>3283.36</v>
      </c>
      <c r="Y29">
        <f t="shared" ref="Y29:Y37" si="30">ROUND(CZ29,2)</f>
        <v>1545.11</v>
      </c>
      <c r="AA29">
        <v>59518133</v>
      </c>
      <c r="AB29">
        <f t="shared" ref="AB29:AB37" si="31">ROUND((AC29+AD29+AF29),6)</f>
        <v>2082.6849999999999</v>
      </c>
      <c r="AC29">
        <f t="shared" ref="AC29:AC37" si="32">ROUND((ES29),6)</f>
        <v>0</v>
      </c>
      <c r="AD29">
        <f>ROUND(((((ET29*1.1))-((EU29*1.1)))+AE29),6)</f>
        <v>1957.1969999999999</v>
      </c>
      <c r="AE29">
        <f>ROUND(((EU29*1.1)),6)</f>
        <v>157.37700000000001</v>
      </c>
      <c r="AF29">
        <f>ROUND(((EV29*1.1)),6)</f>
        <v>125.488</v>
      </c>
      <c r="AG29">
        <f t="shared" ref="AG29:AG37" si="33">ROUND((AP29),6)</f>
        <v>0</v>
      </c>
      <c r="AH29">
        <f>((EW29*1.1))</f>
        <v>9.9439999999999991</v>
      </c>
      <c r="AI29">
        <f>((EX29*1.1))</f>
        <v>0</v>
      </c>
      <c r="AJ29">
        <f t="shared" ref="AJ29:AJ37" si="34">(AS29)</f>
        <v>0</v>
      </c>
      <c r="AK29">
        <v>1893.35</v>
      </c>
      <c r="AL29">
        <v>0</v>
      </c>
      <c r="AM29">
        <v>1779.27</v>
      </c>
      <c r="AN29">
        <v>143.07</v>
      </c>
      <c r="AO29">
        <v>114.08</v>
      </c>
      <c r="AP29">
        <v>0</v>
      </c>
      <c r="AQ29">
        <v>9.0399999999999991</v>
      </c>
      <c r="AR29">
        <v>0</v>
      </c>
      <c r="AS29">
        <v>0</v>
      </c>
      <c r="AT29">
        <v>119</v>
      </c>
      <c r="AU29">
        <v>56</v>
      </c>
      <c r="AV29">
        <v>1.0469999999999999</v>
      </c>
      <c r="AW29">
        <v>1.079</v>
      </c>
      <c r="AZ29">
        <v>1</v>
      </c>
      <c r="BA29">
        <v>46.67</v>
      </c>
      <c r="BB29">
        <v>12.52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25</v>
      </c>
      <c r="BM29">
        <v>25</v>
      </c>
      <c r="BN29">
        <v>0</v>
      </c>
      <c r="BO29" t="s">
        <v>22</v>
      </c>
      <c r="BP29">
        <v>1</v>
      </c>
      <c r="BQ29">
        <v>30</v>
      </c>
      <c r="BR29">
        <v>0</v>
      </c>
      <c r="BS29">
        <v>46.67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119</v>
      </c>
      <c r="CA29">
        <v>56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423</v>
      </c>
      <c r="CO29">
        <v>0</v>
      </c>
      <c r="CP29">
        <f t="shared" ref="CP29:CP37" si="35">(P29+Q29+S29)</f>
        <v>14304.2</v>
      </c>
      <c r="CQ29">
        <f t="shared" ref="CQ29:CQ37" si="36">ROUND((ROUND((AC29*AW29*1),2)*BC29),2)</f>
        <v>0</v>
      </c>
      <c r="CR29">
        <f>(ROUND((ROUND((((ET29*1.1))*AV29*1),2)*BB29),2)+ROUND((ROUND(((AE29-((EU29*1.1)))*AV29*1),2)*BS29),2))</f>
        <v>25655.86</v>
      </c>
      <c r="CS29">
        <f t="shared" ref="CS29:CS37" si="37">ROUND((ROUND((AE29*AV29*1),2)*BS29),2)</f>
        <v>7689.82</v>
      </c>
      <c r="CT29">
        <f t="shared" ref="CT29:CT37" si="38">ROUND((ROUND((AF29*AV29*1),2)*BA29),2)</f>
        <v>6131.97</v>
      </c>
      <c r="CU29">
        <f t="shared" ref="CU29:CU37" si="39">AG29</f>
        <v>0</v>
      </c>
      <c r="CV29">
        <f t="shared" ref="CV29:CV37" si="40">(AH29*AV29)</f>
        <v>10.411367999999998</v>
      </c>
      <c r="CW29">
        <f t="shared" ref="CW29:CW37" si="41">AI29</f>
        <v>0</v>
      </c>
      <c r="CX29">
        <f t="shared" ref="CX29:CX37" si="42">AJ29</f>
        <v>0</v>
      </c>
      <c r="CY29">
        <f t="shared" ref="CY29:CY37" si="43">S29*(BZ29/100)</f>
        <v>3283.3647000000001</v>
      </c>
      <c r="CZ29">
        <f t="shared" ref="CZ29:CZ37" si="44">S29*(CA29/100)</f>
        <v>1545.1128000000001</v>
      </c>
      <c r="DC29" t="s">
        <v>3</v>
      </c>
      <c r="DD29" t="s">
        <v>3</v>
      </c>
      <c r="DE29" t="s">
        <v>26</v>
      </c>
      <c r="DF29" t="s">
        <v>26</v>
      </c>
      <c r="DG29" t="s">
        <v>26</v>
      </c>
      <c r="DH29" t="s">
        <v>3</v>
      </c>
      <c r="DI29" t="s">
        <v>26</v>
      </c>
      <c r="DJ29" t="s">
        <v>26</v>
      </c>
      <c r="DK29" t="s">
        <v>3</v>
      </c>
      <c r="DL29" t="s">
        <v>3</v>
      </c>
      <c r="DM29" t="s">
        <v>3</v>
      </c>
      <c r="DN29">
        <v>146</v>
      </c>
      <c r="DO29">
        <v>115</v>
      </c>
      <c r="DP29">
        <v>1.0469999999999999</v>
      </c>
      <c r="DQ29">
        <v>1.079</v>
      </c>
      <c r="DU29">
        <v>1013</v>
      </c>
      <c r="DV29" t="s">
        <v>24</v>
      </c>
      <c r="DW29" t="s">
        <v>24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58831464</v>
      </c>
      <c r="EF29">
        <v>30</v>
      </c>
      <c r="EG29" t="s">
        <v>19</v>
      </c>
      <c r="EH29">
        <v>0</v>
      </c>
      <c r="EI29" t="s">
        <v>3</v>
      </c>
      <c r="EJ29">
        <v>1</v>
      </c>
      <c r="EK29">
        <v>25</v>
      </c>
      <c r="EL29" t="s">
        <v>27</v>
      </c>
      <c r="EM29" t="s">
        <v>28</v>
      </c>
      <c r="EO29" t="s">
        <v>29</v>
      </c>
      <c r="EQ29">
        <v>0</v>
      </c>
      <c r="ER29">
        <v>1893.35</v>
      </c>
      <c r="ES29">
        <v>0</v>
      </c>
      <c r="ET29">
        <v>1779.27</v>
      </c>
      <c r="EU29">
        <v>143.07</v>
      </c>
      <c r="EV29">
        <v>114.08</v>
      </c>
      <c r="EW29">
        <v>9.0399999999999991</v>
      </c>
      <c r="EX29">
        <v>0</v>
      </c>
      <c r="EY29">
        <v>0</v>
      </c>
      <c r="FQ29">
        <v>0</v>
      </c>
      <c r="FR29">
        <f t="shared" ref="FR29:FR37" si="45">ROUND(IF(BI29=3,GM29,0),2)</f>
        <v>0</v>
      </c>
      <c r="FS29">
        <v>0</v>
      </c>
      <c r="FX29">
        <v>146</v>
      </c>
      <c r="FY29">
        <v>115</v>
      </c>
      <c r="GA29" t="s">
        <v>3</v>
      </c>
      <c r="GD29">
        <v>0</v>
      </c>
      <c r="GF29">
        <v>-654190770</v>
      </c>
      <c r="GG29">
        <v>2</v>
      </c>
      <c r="GH29">
        <v>1</v>
      </c>
      <c r="GI29">
        <v>2</v>
      </c>
      <c r="GJ29">
        <v>0</v>
      </c>
      <c r="GK29">
        <f>ROUND(R29*(R12)/100,2)</f>
        <v>5536.93</v>
      </c>
      <c r="GL29">
        <f t="shared" ref="GL29:GL37" si="46">ROUND(IF(AND(BH29=3,BI29=3,FS29&lt;&gt;0),P29,0),2)</f>
        <v>0</v>
      </c>
      <c r="GM29">
        <f t="shared" ref="GM29:GM37" si="47">ROUND(O29+X29+Y29+GK29,2)+GX29</f>
        <v>24669.599999999999</v>
      </c>
      <c r="GN29">
        <f t="shared" ref="GN29:GN37" si="48">IF(OR(BI29=0,BI29=1),GM29-GX29,0)</f>
        <v>24669.599999999999</v>
      </c>
      <c r="GO29">
        <f t="shared" ref="GO29:GO37" si="49">IF(BI29=2,GM29-GX29,0)</f>
        <v>0</v>
      </c>
      <c r="GP29">
        <f t="shared" ref="GP29:GP37" si="50">IF(BI29=4,GM29-GX29,0)</f>
        <v>0</v>
      </c>
      <c r="GR29">
        <v>0</v>
      </c>
      <c r="GS29">
        <v>3</v>
      </c>
      <c r="GT29">
        <v>0</v>
      </c>
      <c r="GU29" t="s">
        <v>3</v>
      </c>
      <c r="GV29">
        <f t="shared" ref="GV29:GV37" si="51">ROUND((GT29),6)</f>
        <v>0</v>
      </c>
      <c r="GW29">
        <v>1</v>
      </c>
      <c r="GX29">
        <f t="shared" ref="GX29:GX37" si="52">ROUND(HC29*I29,2)</f>
        <v>0</v>
      </c>
      <c r="HA29">
        <v>0</v>
      </c>
      <c r="HB29">
        <v>0</v>
      </c>
      <c r="HC29">
        <f t="shared" ref="HC29:HC37" si="53"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5">
      <c r="A30">
        <v>18</v>
      </c>
      <c r="B30">
        <v>1</v>
      </c>
      <c r="C30">
        <v>3</v>
      </c>
      <c r="E30" t="s">
        <v>30</v>
      </c>
      <c r="F30" t="s">
        <v>31</v>
      </c>
      <c r="G30" t="s">
        <v>32</v>
      </c>
      <c r="H30" t="s">
        <v>33</v>
      </c>
      <c r="I30">
        <f>I29*J30</f>
        <v>0.16200000000000001</v>
      </c>
      <c r="J30">
        <v>0.36</v>
      </c>
      <c r="K30">
        <v>0.36</v>
      </c>
      <c r="O30">
        <f t="shared" si="21"/>
        <v>1251.21</v>
      </c>
      <c r="P30">
        <f t="shared" si="22"/>
        <v>1251.21</v>
      </c>
      <c r="Q30">
        <f>(ROUND((ROUND(((ET30)*AV30*I30),2)*BB30),2)+ROUND((ROUND(((AE30-(EU30))*AV30*I30),2)*BS30),2))</f>
        <v>0</v>
      </c>
      <c r="R30">
        <f t="shared" si="23"/>
        <v>0</v>
      </c>
      <c r="S30">
        <f t="shared" si="24"/>
        <v>0</v>
      </c>
      <c r="T30">
        <f t="shared" si="25"/>
        <v>0</v>
      </c>
      <c r="U30">
        <f t="shared" si="26"/>
        <v>0</v>
      </c>
      <c r="V30">
        <f t="shared" si="27"/>
        <v>0</v>
      </c>
      <c r="W30">
        <f t="shared" si="28"/>
        <v>0</v>
      </c>
      <c r="X30">
        <f t="shared" si="29"/>
        <v>0</v>
      </c>
      <c r="Y30">
        <f t="shared" si="30"/>
        <v>0</v>
      </c>
      <c r="AA30">
        <v>59518133</v>
      </c>
      <c r="AB30">
        <f t="shared" si="31"/>
        <v>869.77</v>
      </c>
      <c r="AC30">
        <f t="shared" si="32"/>
        <v>869.77</v>
      </c>
      <c r="AD30">
        <f>ROUND((((ET30)-(EU30))+AE30),6)</f>
        <v>0</v>
      </c>
      <c r="AE30">
        <f>ROUND((EU30),6)</f>
        <v>0</v>
      </c>
      <c r="AF30">
        <f>ROUND((EV30),6)</f>
        <v>0</v>
      </c>
      <c r="AG30">
        <f t="shared" si="33"/>
        <v>0</v>
      </c>
      <c r="AH30">
        <f>(EW30)</f>
        <v>0</v>
      </c>
      <c r="AI30">
        <f>(EX30)</f>
        <v>0</v>
      </c>
      <c r="AJ30">
        <f t="shared" si="34"/>
        <v>0</v>
      </c>
      <c r="AK30">
        <v>869.77</v>
      </c>
      <c r="AL30">
        <v>869.77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1.079</v>
      </c>
      <c r="AZ30">
        <v>1</v>
      </c>
      <c r="BA30">
        <v>1</v>
      </c>
      <c r="BB30">
        <v>1</v>
      </c>
      <c r="BC30">
        <v>8.23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34</v>
      </c>
      <c r="BM30">
        <v>25</v>
      </c>
      <c r="BN30">
        <v>0</v>
      </c>
      <c r="BO30" t="s">
        <v>31</v>
      </c>
      <c r="BP30">
        <v>1</v>
      </c>
      <c r="BQ30">
        <v>30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35"/>
        <v>1251.21</v>
      </c>
      <c r="CQ30">
        <f t="shared" si="36"/>
        <v>7723.69</v>
      </c>
      <c r="CR30">
        <f>(ROUND((ROUND(((ET30)*AV30*1),2)*BB30),2)+ROUND((ROUND(((AE30-(EU30))*AV30*1),2)*BS30),2))</f>
        <v>0</v>
      </c>
      <c r="CS30">
        <f t="shared" si="37"/>
        <v>0</v>
      </c>
      <c r="CT30">
        <f t="shared" si="38"/>
        <v>0</v>
      </c>
      <c r="CU30">
        <f t="shared" si="39"/>
        <v>0</v>
      </c>
      <c r="CV30">
        <f t="shared" si="40"/>
        <v>0</v>
      </c>
      <c r="CW30">
        <f t="shared" si="41"/>
        <v>0</v>
      </c>
      <c r="CX30">
        <f t="shared" si="42"/>
        <v>0</v>
      </c>
      <c r="CY30">
        <f t="shared" si="43"/>
        <v>0</v>
      </c>
      <c r="CZ30">
        <f t="shared" si="44"/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146</v>
      </c>
      <c r="DO30">
        <v>115</v>
      </c>
      <c r="DP30">
        <v>1.0469999999999999</v>
      </c>
      <c r="DQ30">
        <v>1.079</v>
      </c>
      <c r="DU30">
        <v>1010</v>
      </c>
      <c r="DV30" t="s">
        <v>33</v>
      </c>
      <c r="DW30" t="s">
        <v>33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58831464</v>
      </c>
      <c r="EF30">
        <v>30</v>
      </c>
      <c r="EG30" t="s">
        <v>19</v>
      </c>
      <c r="EH30">
        <v>0</v>
      </c>
      <c r="EI30" t="s">
        <v>3</v>
      </c>
      <c r="EJ30">
        <v>1</v>
      </c>
      <c r="EK30">
        <v>25</v>
      </c>
      <c r="EL30" t="s">
        <v>27</v>
      </c>
      <c r="EM30" t="s">
        <v>28</v>
      </c>
      <c r="EO30" t="s">
        <v>3</v>
      </c>
      <c r="EQ30">
        <v>0</v>
      </c>
      <c r="ER30">
        <v>869.77</v>
      </c>
      <c r="ES30">
        <v>869.77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f t="shared" si="45"/>
        <v>0</v>
      </c>
      <c r="FS30">
        <v>0</v>
      </c>
      <c r="FX30">
        <v>146</v>
      </c>
      <c r="FY30">
        <v>115</v>
      </c>
      <c r="GA30" t="s">
        <v>3</v>
      </c>
      <c r="GD30">
        <v>0</v>
      </c>
      <c r="GF30">
        <v>519718977</v>
      </c>
      <c r="GG30">
        <v>2</v>
      </c>
      <c r="GH30">
        <v>1</v>
      </c>
      <c r="GI30">
        <v>2</v>
      </c>
      <c r="GJ30">
        <v>0</v>
      </c>
      <c r="GK30">
        <f>ROUND(R30*(R12)/100,2)</f>
        <v>0</v>
      </c>
      <c r="GL30">
        <f t="shared" si="46"/>
        <v>0</v>
      </c>
      <c r="GM30">
        <f t="shared" si="47"/>
        <v>1251.21</v>
      </c>
      <c r="GN30">
        <f t="shared" si="48"/>
        <v>1251.21</v>
      </c>
      <c r="GO30">
        <f t="shared" si="49"/>
        <v>0</v>
      </c>
      <c r="GP30">
        <f t="shared" si="50"/>
        <v>0</v>
      </c>
      <c r="GR30">
        <v>0</v>
      </c>
      <c r="GS30">
        <v>3</v>
      </c>
      <c r="GT30">
        <v>0</v>
      </c>
      <c r="GU30" t="s">
        <v>3</v>
      </c>
      <c r="GV30">
        <f t="shared" si="51"/>
        <v>0</v>
      </c>
      <c r="GW30">
        <v>1</v>
      </c>
      <c r="GX30">
        <f t="shared" si="52"/>
        <v>0</v>
      </c>
      <c r="HA30">
        <v>0</v>
      </c>
      <c r="HB30">
        <v>0</v>
      </c>
      <c r="HC30">
        <f t="shared" si="53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5">
      <c r="A31">
        <v>17</v>
      </c>
      <c r="B31">
        <v>1</v>
      </c>
      <c r="C31">
        <f>ROW(SmtRes!A6)</f>
        <v>6</v>
      </c>
      <c r="E31" t="s">
        <v>35</v>
      </c>
      <c r="F31" t="s">
        <v>36</v>
      </c>
      <c r="G31" t="s">
        <v>37</v>
      </c>
      <c r="H31" t="s">
        <v>38</v>
      </c>
      <c r="I31">
        <f>ROUND(15*3/10,9)</f>
        <v>4.5</v>
      </c>
      <c r="J31">
        <v>0</v>
      </c>
      <c r="K31">
        <f>ROUND(15*3/10,9)</f>
        <v>4.5</v>
      </c>
      <c r="O31">
        <f t="shared" si="21"/>
        <v>5841.46</v>
      </c>
      <c r="P31">
        <f t="shared" si="22"/>
        <v>0</v>
      </c>
      <c r="Q31">
        <f>(ROUND((ROUND((((ET31*1.1))*AV31*I31),2)*BB31),2)+ROUND((ROUND(((AE31-((EU31*1.1)))*AV31*I31),2)*BS31),2))</f>
        <v>3164</v>
      </c>
      <c r="R31">
        <f t="shared" si="23"/>
        <v>0</v>
      </c>
      <c r="S31">
        <f t="shared" si="24"/>
        <v>2677.46</v>
      </c>
      <c r="T31">
        <f t="shared" si="25"/>
        <v>0</v>
      </c>
      <c r="U31">
        <f t="shared" si="26"/>
        <v>5.1308235</v>
      </c>
      <c r="V31">
        <f t="shared" si="27"/>
        <v>0</v>
      </c>
      <c r="W31">
        <f t="shared" si="28"/>
        <v>0</v>
      </c>
      <c r="X31">
        <f t="shared" si="29"/>
        <v>3186.18</v>
      </c>
      <c r="Y31">
        <f t="shared" si="30"/>
        <v>1499.38</v>
      </c>
      <c r="AA31">
        <v>59518133</v>
      </c>
      <c r="AB31">
        <f t="shared" si="31"/>
        <v>85.811000000000007</v>
      </c>
      <c r="AC31">
        <f t="shared" si="32"/>
        <v>0</v>
      </c>
      <c r="AD31">
        <f>ROUND(((((ET31*1.1))-((EU31*1.1)))+AE31),6)</f>
        <v>73.634</v>
      </c>
      <c r="AE31">
        <f>ROUND(((EU31*1.1)),6)</f>
        <v>0</v>
      </c>
      <c r="AF31">
        <f>ROUND(((EV31*1.1)),6)</f>
        <v>12.177</v>
      </c>
      <c r="AG31">
        <f t="shared" si="33"/>
        <v>0</v>
      </c>
      <c r="AH31">
        <f>((EW31*1.1))</f>
        <v>1.089</v>
      </c>
      <c r="AI31">
        <f>((EX31*1.1))</f>
        <v>0</v>
      </c>
      <c r="AJ31">
        <f t="shared" si="34"/>
        <v>0</v>
      </c>
      <c r="AK31">
        <v>78.010000000000005</v>
      </c>
      <c r="AL31">
        <v>0</v>
      </c>
      <c r="AM31">
        <v>66.94</v>
      </c>
      <c r="AN31">
        <v>0</v>
      </c>
      <c r="AO31">
        <v>11.07</v>
      </c>
      <c r="AP31">
        <v>0</v>
      </c>
      <c r="AQ31">
        <v>0.99</v>
      </c>
      <c r="AR31">
        <v>0</v>
      </c>
      <c r="AS31">
        <v>0</v>
      </c>
      <c r="AT31">
        <v>119</v>
      </c>
      <c r="AU31">
        <v>56</v>
      </c>
      <c r="AV31">
        <v>1.0469999999999999</v>
      </c>
      <c r="AW31">
        <v>1.079</v>
      </c>
      <c r="AZ31">
        <v>1</v>
      </c>
      <c r="BA31">
        <v>46.67</v>
      </c>
      <c r="BB31">
        <v>9.1199999999999992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39</v>
      </c>
      <c r="BM31">
        <v>25</v>
      </c>
      <c r="BN31">
        <v>0</v>
      </c>
      <c r="BO31" t="s">
        <v>36</v>
      </c>
      <c r="BP31">
        <v>1</v>
      </c>
      <c r="BQ31">
        <v>30</v>
      </c>
      <c r="BR31">
        <v>0</v>
      </c>
      <c r="BS31">
        <v>46.67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119</v>
      </c>
      <c r="CA31">
        <v>56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423</v>
      </c>
      <c r="CO31">
        <v>0</v>
      </c>
      <c r="CP31">
        <f t="shared" si="35"/>
        <v>5841.46</v>
      </c>
      <c r="CQ31">
        <f t="shared" si="36"/>
        <v>0</v>
      </c>
      <c r="CR31">
        <f>(ROUND((ROUND((((ET31*1.1))*AV31*1),2)*BB31),2)+ROUND((ROUND(((AE31-((EU31*1.1)))*AV31*1),2)*BS31),2))</f>
        <v>703.06</v>
      </c>
      <c r="CS31">
        <f t="shared" si="37"/>
        <v>0</v>
      </c>
      <c r="CT31">
        <f t="shared" si="38"/>
        <v>595.04</v>
      </c>
      <c r="CU31">
        <f t="shared" si="39"/>
        <v>0</v>
      </c>
      <c r="CV31">
        <f t="shared" si="40"/>
        <v>1.1401829999999999</v>
      </c>
      <c r="CW31">
        <f t="shared" si="41"/>
        <v>0</v>
      </c>
      <c r="CX31">
        <f t="shared" si="42"/>
        <v>0</v>
      </c>
      <c r="CY31">
        <f t="shared" si="43"/>
        <v>3186.1774</v>
      </c>
      <c r="CZ31">
        <f t="shared" si="44"/>
        <v>1499.3776000000003</v>
      </c>
      <c r="DC31" t="s">
        <v>3</v>
      </c>
      <c r="DD31" t="s">
        <v>3</v>
      </c>
      <c r="DE31" t="s">
        <v>26</v>
      </c>
      <c r="DF31" t="s">
        <v>26</v>
      </c>
      <c r="DG31" t="s">
        <v>26</v>
      </c>
      <c r="DH31" t="s">
        <v>3</v>
      </c>
      <c r="DI31" t="s">
        <v>26</v>
      </c>
      <c r="DJ31" t="s">
        <v>26</v>
      </c>
      <c r="DK31" t="s">
        <v>3</v>
      </c>
      <c r="DL31" t="s">
        <v>3</v>
      </c>
      <c r="DM31" t="s">
        <v>3</v>
      </c>
      <c r="DN31">
        <v>146</v>
      </c>
      <c r="DO31">
        <v>115</v>
      </c>
      <c r="DP31">
        <v>1.0469999999999999</v>
      </c>
      <c r="DQ31">
        <v>1.079</v>
      </c>
      <c r="DU31">
        <v>1013</v>
      </c>
      <c r="DV31" t="s">
        <v>38</v>
      </c>
      <c r="DW31" t="s">
        <v>38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58831464</v>
      </c>
      <c r="EF31">
        <v>30</v>
      </c>
      <c r="EG31" t="s">
        <v>19</v>
      </c>
      <c r="EH31">
        <v>0</v>
      </c>
      <c r="EI31" t="s">
        <v>3</v>
      </c>
      <c r="EJ31">
        <v>1</v>
      </c>
      <c r="EK31">
        <v>25</v>
      </c>
      <c r="EL31" t="s">
        <v>27</v>
      </c>
      <c r="EM31" t="s">
        <v>28</v>
      </c>
      <c r="EO31" t="s">
        <v>29</v>
      </c>
      <c r="EQ31">
        <v>0</v>
      </c>
      <c r="ER31">
        <v>78.010000000000005</v>
      </c>
      <c r="ES31">
        <v>0</v>
      </c>
      <c r="ET31">
        <v>66.94</v>
      </c>
      <c r="EU31">
        <v>0</v>
      </c>
      <c r="EV31">
        <v>11.07</v>
      </c>
      <c r="EW31">
        <v>0.99</v>
      </c>
      <c r="EX31">
        <v>0</v>
      </c>
      <c r="EY31">
        <v>0</v>
      </c>
      <c r="FQ31">
        <v>0</v>
      </c>
      <c r="FR31">
        <f t="shared" si="45"/>
        <v>0</v>
      </c>
      <c r="FS31">
        <v>0</v>
      </c>
      <c r="FX31">
        <v>146</v>
      </c>
      <c r="FY31">
        <v>115</v>
      </c>
      <c r="GA31" t="s">
        <v>3</v>
      </c>
      <c r="GD31">
        <v>0</v>
      </c>
      <c r="GF31">
        <v>1481974372</v>
      </c>
      <c r="GG31">
        <v>2</v>
      </c>
      <c r="GH31">
        <v>1</v>
      </c>
      <c r="GI31">
        <v>2</v>
      </c>
      <c r="GJ31">
        <v>0</v>
      </c>
      <c r="GK31">
        <f>ROUND(R31*(R12)/100,2)</f>
        <v>0</v>
      </c>
      <c r="GL31">
        <f t="shared" si="46"/>
        <v>0</v>
      </c>
      <c r="GM31">
        <f t="shared" si="47"/>
        <v>10527.02</v>
      </c>
      <c r="GN31">
        <f t="shared" si="48"/>
        <v>10527.02</v>
      </c>
      <c r="GO31">
        <f t="shared" si="49"/>
        <v>0</v>
      </c>
      <c r="GP31">
        <f t="shared" si="50"/>
        <v>0</v>
      </c>
      <c r="GR31">
        <v>0</v>
      </c>
      <c r="GS31">
        <v>3</v>
      </c>
      <c r="GT31">
        <v>0</v>
      </c>
      <c r="GU31" t="s">
        <v>3</v>
      </c>
      <c r="GV31">
        <f t="shared" si="51"/>
        <v>0</v>
      </c>
      <c r="GW31">
        <v>1</v>
      </c>
      <c r="GX31">
        <f t="shared" si="52"/>
        <v>0</v>
      </c>
      <c r="HA31">
        <v>0</v>
      </c>
      <c r="HB31">
        <v>0</v>
      </c>
      <c r="HC31">
        <f t="shared" si="53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5">
      <c r="A32">
        <v>18</v>
      </c>
      <c r="B32">
        <v>1</v>
      </c>
      <c r="C32">
        <v>6</v>
      </c>
      <c r="E32" t="s">
        <v>40</v>
      </c>
      <c r="F32" t="s">
        <v>41</v>
      </c>
      <c r="G32" t="s">
        <v>42</v>
      </c>
      <c r="H32" t="s">
        <v>43</v>
      </c>
      <c r="I32">
        <f>I31*J32</f>
        <v>45</v>
      </c>
      <c r="J32">
        <v>10</v>
      </c>
      <c r="K32">
        <v>45</v>
      </c>
      <c r="O32">
        <f t="shared" si="21"/>
        <v>24218.71</v>
      </c>
      <c r="P32">
        <f t="shared" si="22"/>
        <v>24218.71</v>
      </c>
      <c r="Q32">
        <f>(ROUND((ROUND(((ET32)*AV32*I32),2)*BB32),2)+ROUND((ROUND(((AE32-(EU32))*AV32*I32),2)*BS32),2))</f>
        <v>0</v>
      </c>
      <c r="R32">
        <f t="shared" si="23"/>
        <v>0</v>
      </c>
      <c r="S32">
        <f t="shared" si="24"/>
        <v>0</v>
      </c>
      <c r="T32">
        <f t="shared" si="25"/>
        <v>0</v>
      </c>
      <c r="U32">
        <f t="shared" si="26"/>
        <v>0</v>
      </c>
      <c r="V32">
        <f t="shared" si="27"/>
        <v>0</v>
      </c>
      <c r="W32">
        <f t="shared" si="28"/>
        <v>0</v>
      </c>
      <c r="X32">
        <f t="shared" si="29"/>
        <v>0</v>
      </c>
      <c r="Y32">
        <f t="shared" si="30"/>
        <v>0</v>
      </c>
      <c r="AA32">
        <v>59518133</v>
      </c>
      <c r="AB32">
        <f t="shared" si="31"/>
        <v>100.36</v>
      </c>
      <c r="AC32">
        <f t="shared" si="32"/>
        <v>100.36</v>
      </c>
      <c r="AD32">
        <f>ROUND((((ET32)-(EU32))+AE32),6)</f>
        <v>0</v>
      </c>
      <c r="AE32">
        <f>ROUND((EU32),6)</f>
        <v>0</v>
      </c>
      <c r="AF32">
        <f>ROUND((EV32),6)</f>
        <v>0</v>
      </c>
      <c r="AG32">
        <f t="shared" si="33"/>
        <v>0</v>
      </c>
      <c r="AH32">
        <f>(EW32)</f>
        <v>0</v>
      </c>
      <c r="AI32">
        <f>(EX32)</f>
        <v>0</v>
      </c>
      <c r="AJ32">
        <f t="shared" si="34"/>
        <v>0</v>
      </c>
      <c r="AK32">
        <v>100.36</v>
      </c>
      <c r="AL32">
        <v>100.36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1.079</v>
      </c>
      <c r="AZ32">
        <v>1</v>
      </c>
      <c r="BA32">
        <v>1</v>
      </c>
      <c r="BB32">
        <v>1</v>
      </c>
      <c r="BC32">
        <v>4.97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44</v>
      </c>
      <c r="BM32">
        <v>25</v>
      </c>
      <c r="BN32">
        <v>0</v>
      </c>
      <c r="BO32" t="s">
        <v>41</v>
      </c>
      <c r="BP32">
        <v>1</v>
      </c>
      <c r="BQ32">
        <v>30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0</v>
      </c>
      <c r="CA32">
        <v>0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5"/>
        <v>24218.71</v>
      </c>
      <c r="CQ32">
        <f t="shared" si="36"/>
        <v>538.20000000000005</v>
      </c>
      <c r="CR32">
        <f>(ROUND((ROUND(((ET32)*AV32*1),2)*BB32),2)+ROUND((ROUND(((AE32-(EU32))*AV32*1),2)*BS32),2))</f>
        <v>0</v>
      </c>
      <c r="CS32">
        <f t="shared" si="37"/>
        <v>0</v>
      </c>
      <c r="CT32">
        <f t="shared" si="38"/>
        <v>0</v>
      </c>
      <c r="CU32">
        <f t="shared" si="39"/>
        <v>0</v>
      </c>
      <c r="CV32">
        <f t="shared" si="40"/>
        <v>0</v>
      </c>
      <c r="CW32">
        <f t="shared" si="41"/>
        <v>0</v>
      </c>
      <c r="CX32">
        <f t="shared" si="42"/>
        <v>0</v>
      </c>
      <c r="CY32">
        <f t="shared" si="43"/>
        <v>0</v>
      </c>
      <c r="CZ32">
        <f t="shared" si="44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146</v>
      </c>
      <c r="DO32">
        <v>115</v>
      </c>
      <c r="DP32">
        <v>1.0469999999999999</v>
      </c>
      <c r="DQ32">
        <v>1.079</v>
      </c>
      <c r="DU32">
        <v>1003</v>
      </c>
      <c r="DV32" t="s">
        <v>43</v>
      </c>
      <c r="DW32" t="s">
        <v>43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58831464</v>
      </c>
      <c r="EF32">
        <v>30</v>
      </c>
      <c r="EG32" t="s">
        <v>19</v>
      </c>
      <c r="EH32">
        <v>0</v>
      </c>
      <c r="EI32" t="s">
        <v>3</v>
      </c>
      <c r="EJ32">
        <v>1</v>
      </c>
      <c r="EK32">
        <v>25</v>
      </c>
      <c r="EL32" t="s">
        <v>27</v>
      </c>
      <c r="EM32" t="s">
        <v>28</v>
      </c>
      <c r="EO32" t="s">
        <v>3</v>
      </c>
      <c r="EQ32">
        <v>0</v>
      </c>
      <c r="ER32">
        <v>100.36</v>
      </c>
      <c r="ES32">
        <v>100.36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f t="shared" si="45"/>
        <v>0</v>
      </c>
      <c r="FS32">
        <v>0</v>
      </c>
      <c r="FX32">
        <v>146</v>
      </c>
      <c r="FY32">
        <v>115</v>
      </c>
      <c r="GA32" t="s">
        <v>3</v>
      </c>
      <c r="GD32">
        <v>0</v>
      </c>
      <c r="GF32">
        <v>-910258229</v>
      </c>
      <c r="GG32">
        <v>2</v>
      </c>
      <c r="GH32">
        <v>1</v>
      </c>
      <c r="GI32">
        <v>2</v>
      </c>
      <c r="GJ32">
        <v>0</v>
      </c>
      <c r="GK32">
        <f>ROUND(R32*(R12)/100,2)</f>
        <v>0</v>
      </c>
      <c r="GL32">
        <f t="shared" si="46"/>
        <v>0</v>
      </c>
      <c r="GM32">
        <f t="shared" si="47"/>
        <v>24218.71</v>
      </c>
      <c r="GN32">
        <f t="shared" si="48"/>
        <v>24218.71</v>
      </c>
      <c r="GO32">
        <f t="shared" si="49"/>
        <v>0</v>
      </c>
      <c r="GP32">
        <f t="shared" si="50"/>
        <v>0</v>
      </c>
      <c r="GR32">
        <v>0</v>
      </c>
      <c r="GS32">
        <v>3</v>
      </c>
      <c r="GT32">
        <v>0</v>
      </c>
      <c r="GU32" t="s">
        <v>3</v>
      </c>
      <c r="GV32">
        <f t="shared" si="51"/>
        <v>0</v>
      </c>
      <c r="GW32">
        <v>1</v>
      </c>
      <c r="GX32">
        <f t="shared" si="52"/>
        <v>0</v>
      </c>
      <c r="HA32">
        <v>0</v>
      </c>
      <c r="HB32">
        <v>0</v>
      </c>
      <c r="HC32">
        <f t="shared" si="53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5">
      <c r="A33">
        <v>17</v>
      </c>
      <c r="B33">
        <v>1</v>
      </c>
      <c r="C33">
        <f>ROW(SmtRes!A13)</f>
        <v>13</v>
      </c>
      <c r="E33" t="s">
        <v>45</v>
      </c>
      <c r="F33" t="s">
        <v>46</v>
      </c>
      <c r="G33" t="s">
        <v>47</v>
      </c>
      <c r="H33" t="s">
        <v>48</v>
      </c>
      <c r="I33">
        <f>ROUND((15*3)/100,9)</f>
        <v>0.45</v>
      </c>
      <c r="J33">
        <v>0</v>
      </c>
      <c r="K33">
        <f>ROUND((15*3)/100,9)</f>
        <v>0.45</v>
      </c>
      <c r="O33">
        <f t="shared" si="21"/>
        <v>595.72</v>
      </c>
      <c r="P33">
        <f t="shared" si="22"/>
        <v>60.45</v>
      </c>
      <c r="Q33">
        <f>(ROUND((ROUND((((ET33*1.1))*AV33*I33),2)*BB33),2)+ROUND((ROUND(((AE33-((EU33*1.1)))*AV33*I33),2)*BS33),2))</f>
        <v>138.57</v>
      </c>
      <c r="R33">
        <f t="shared" si="23"/>
        <v>70.94</v>
      </c>
      <c r="S33">
        <f t="shared" si="24"/>
        <v>396.7</v>
      </c>
      <c r="T33">
        <f t="shared" si="25"/>
        <v>0</v>
      </c>
      <c r="U33">
        <f t="shared" si="26"/>
        <v>0.60118740000000004</v>
      </c>
      <c r="V33">
        <f t="shared" si="27"/>
        <v>0</v>
      </c>
      <c r="W33">
        <f t="shared" si="28"/>
        <v>0</v>
      </c>
      <c r="X33">
        <f t="shared" si="29"/>
        <v>472.07</v>
      </c>
      <c r="Y33">
        <f t="shared" si="30"/>
        <v>222.15</v>
      </c>
      <c r="AA33">
        <v>59518133</v>
      </c>
      <c r="AB33">
        <f t="shared" si="31"/>
        <v>44.210999999999999</v>
      </c>
      <c r="AC33">
        <f t="shared" si="32"/>
        <v>8.7799999999999994</v>
      </c>
      <c r="AD33">
        <f>ROUND(((((ET33*1.1))-((EU33*1.1)))+AE33),6)</f>
        <v>17.390999999999998</v>
      </c>
      <c r="AE33">
        <f t="shared" ref="AE33:AF35" si="54">ROUND(((EU33*1.1)),6)</f>
        <v>3.2229999999999999</v>
      </c>
      <c r="AF33">
        <f t="shared" si="54"/>
        <v>18.04</v>
      </c>
      <c r="AG33">
        <f t="shared" si="33"/>
        <v>0</v>
      </c>
      <c r="AH33">
        <f t="shared" ref="AH33:AI35" si="55">((EW33*1.1))</f>
        <v>1.276</v>
      </c>
      <c r="AI33">
        <f t="shared" si="55"/>
        <v>0</v>
      </c>
      <c r="AJ33">
        <f t="shared" si="34"/>
        <v>0</v>
      </c>
      <c r="AK33">
        <v>40.99</v>
      </c>
      <c r="AL33">
        <v>8.7799999999999994</v>
      </c>
      <c r="AM33">
        <v>15.81</v>
      </c>
      <c r="AN33">
        <v>2.93</v>
      </c>
      <c r="AO33">
        <v>16.399999999999999</v>
      </c>
      <c r="AP33">
        <v>0</v>
      </c>
      <c r="AQ33">
        <v>1.1599999999999999</v>
      </c>
      <c r="AR33">
        <v>0</v>
      </c>
      <c r="AS33">
        <v>0</v>
      </c>
      <c r="AT33">
        <v>119</v>
      </c>
      <c r="AU33">
        <v>56</v>
      </c>
      <c r="AV33">
        <v>1.0469999999999999</v>
      </c>
      <c r="AW33">
        <v>1.079</v>
      </c>
      <c r="AZ33">
        <v>1</v>
      </c>
      <c r="BA33">
        <v>46.67</v>
      </c>
      <c r="BB33">
        <v>16.920000000000002</v>
      </c>
      <c r="BC33">
        <v>14.19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49</v>
      </c>
      <c r="BM33">
        <v>25</v>
      </c>
      <c r="BN33">
        <v>0</v>
      </c>
      <c r="BO33" t="s">
        <v>46</v>
      </c>
      <c r="BP33">
        <v>1</v>
      </c>
      <c r="BQ33">
        <v>30</v>
      </c>
      <c r="BR33">
        <v>0</v>
      </c>
      <c r="BS33">
        <v>46.67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119</v>
      </c>
      <c r="CA33">
        <v>56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423</v>
      </c>
      <c r="CO33">
        <v>0</v>
      </c>
      <c r="CP33">
        <f t="shared" si="35"/>
        <v>595.72</v>
      </c>
      <c r="CQ33">
        <f t="shared" si="36"/>
        <v>134.38</v>
      </c>
      <c r="CR33">
        <f>(ROUND((ROUND((((ET33*1.1))*AV33*1),2)*BB33),2)+ROUND((ROUND(((AE33-((EU33*1.1)))*AV33*1),2)*BS33),2))</f>
        <v>308.11</v>
      </c>
      <c r="CS33">
        <f t="shared" si="37"/>
        <v>157.28</v>
      </c>
      <c r="CT33">
        <f t="shared" si="38"/>
        <v>881.6</v>
      </c>
      <c r="CU33">
        <f t="shared" si="39"/>
        <v>0</v>
      </c>
      <c r="CV33">
        <f t="shared" si="40"/>
        <v>1.3359719999999999</v>
      </c>
      <c r="CW33">
        <f t="shared" si="41"/>
        <v>0</v>
      </c>
      <c r="CX33">
        <f t="shared" si="42"/>
        <v>0</v>
      </c>
      <c r="CY33">
        <f t="shared" si="43"/>
        <v>472.07299999999998</v>
      </c>
      <c r="CZ33">
        <f t="shared" si="44"/>
        <v>222.15200000000002</v>
      </c>
      <c r="DC33" t="s">
        <v>3</v>
      </c>
      <c r="DD33" t="s">
        <v>3</v>
      </c>
      <c r="DE33" t="s">
        <v>26</v>
      </c>
      <c r="DF33" t="s">
        <v>26</v>
      </c>
      <c r="DG33" t="s">
        <v>26</v>
      </c>
      <c r="DH33" t="s">
        <v>3</v>
      </c>
      <c r="DI33" t="s">
        <v>26</v>
      </c>
      <c r="DJ33" t="s">
        <v>26</v>
      </c>
      <c r="DK33" t="s">
        <v>3</v>
      </c>
      <c r="DL33" t="s">
        <v>3</v>
      </c>
      <c r="DM33" t="s">
        <v>3</v>
      </c>
      <c r="DN33">
        <v>146</v>
      </c>
      <c r="DO33">
        <v>115</v>
      </c>
      <c r="DP33">
        <v>1.0469999999999999</v>
      </c>
      <c r="DQ33">
        <v>1.079</v>
      </c>
      <c r="DU33">
        <v>1013</v>
      </c>
      <c r="DV33" t="s">
        <v>48</v>
      </c>
      <c r="DW33" t="s">
        <v>48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58831464</v>
      </c>
      <c r="EF33">
        <v>30</v>
      </c>
      <c r="EG33" t="s">
        <v>19</v>
      </c>
      <c r="EH33">
        <v>0</v>
      </c>
      <c r="EI33" t="s">
        <v>3</v>
      </c>
      <c r="EJ33">
        <v>1</v>
      </c>
      <c r="EK33">
        <v>25</v>
      </c>
      <c r="EL33" t="s">
        <v>27</v>
      </c>
      <c r="EM33" t="s">
        <v>28</v>
      </c>
      <c r="EO33" t="s">
        <v>29</v>
      </c>
      <c r="EQ33">
        <v>0</v>
      </c>
      <c r="ER33">
        <v>40.99</v>
      </c>
      <c r="ES33">
        <v>8.7799999999999994</v>
      </c>
      <c r="ET33">
        <v>15.81</v>
      </c>
      <c r="EU33">
        <v>2.93</v>
      </c>
      <c r="EV33">
        <v>16.399999999999999</v>
      </c>
      <c r="EW33">
        <v>1.1599999999999999</v>
      </c>
      <c r="EX33">
        <v>0</v>
      </c>
      <c r="EY33">
        <v>0</v>
      </c>
      <c r="FQ33">
        <v>0</v>
      </c>
      <c r="FR33">
        <f t="shared" si="45"/>
        <v>0</v>
      </c>
      <c r="FS33">
        <v>0</v>
      </c>
      <c r="FX33">
        <v>146</v>
      </c>
      <c r="FY33">
        <v>115</v>
      </c>
      <c r="GA33" t="s">
        <v>3</v>
      </c>
      <c r="GD33">
        <v>0</v>
      </c>
      <c r="GF33">
        <v>1073690765</v>
      </c>
      <c r="GG33">
        <v>2</v>
      </c>
      <c r="GH33">
        <v>1</v>
      </c>
      <c r="GI33">
        <v>2</v>
      </c>
      <c r="GJ33">
        <v>0</v>
      </c>
      <c r="GK33">
        <f>ROUND(R33*(R12)/100,2)</f>
        <v>113.5</v>
      </c>
      <c r="GL33">
        <f t="shared" si="46"/>
        <v>0</v>
      </c>
      <c r="GM33">
        <f t="shared" si="47"/>
        <v>1403.44</v>
      </c>
      <c r="GN33">
        <f t="shared" si="48"/>
        <v>1403.44</v>
      </c>
      <c r="GO33">
        <f t="shared" si="49"/>
        <v>0</v>
      </c>
      <c r="GP33">
        <f t="shared" si="50"/>
        <v>0</v>
      </c>
      <c r="GR33">
        <v>0</v>
      </c>
      <c r="GS33">
        <v>3</v>
      </c>
      <c r="GT33">
        <v>0</v>
      </c>
      <c r="GU33" t="s">
        <v>3</v>
      </c>
      <c r="GV33">
        <f t="shared" si="51"/>
        <v>0</v>
      </c>
      <c r="GW33">
        <v>1</v>
      </c>
      <c r="GX33">
        <f t="shared" si="52"/>
        <v>0</v>
      </c>
      <c r="HA33">
        <v>0</v>
      </c>
      <c r="HB33">
        <v>0</v>
      </c>
      <c r="HC33">
        <f t="shared" si="53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5">
      <c r="A34">
        <v>17</v>
      </c>
      <c r="B34">
        <v>1</v>
      </c>
      <c r="C34">
        <f>ROW(SmtRes!A16)</f>
        <v>16</v>
      </c>
      <c r="E34" t="s">
        <v>50</v>
      </c>
      <c r="F34" t="s">
        <v>51</v>
      </c>
      <c r="G34" t="s">
        <v>52</v>
      </c>
      <c r="H34" t="s">
        <v>48</v>
      </c>
      <c r="I34">
        <f>ROUND((15*3)/100,9)</f>
        <v>0.45</v>
      </c>
      <c r="J34">
        <v>0</v>
      </c>
      <c r="K34">
        <f>ROUND((15*3)/100,9)</f>
        <v>0.45</v>
      </c>
      <c r="O34">
        <f t="shared" si="21"/>
        <v>6830.4</v>
      </c>
      <c r="P34">
        <f t="shared" si="22"/>
        <v>552.35</v>
      </c>
      <c r="Q34">
        <f>(ROUND((ROUND((((ET34*1.1))*AV34*I34),2)*BB34),2)+ROUND((ROUND(((AE34-((EU34*1.1)))*AV34*I34),2)*BS34),2))</f>
        <v>1524.24</v>
      </c>
      <c r="R34">
        <f t="shared" si="23"/>
        <v>438.23</v>
      </c>
      <c r="S34">
        <f t="shared" si="24"/>
        <v>4753.8100000000004</v>
      </c>
      <c r="T34">
        <f t="shared" si="25"/>
        <v>0</v>
      </c>
      <c r="U34">
        <f t="shared" si="26"/>
        <v>7.2038834999999999</v>
      </c>
      <c r="V34">
        <f t="shared" si="27"/>
        <v>0</v>
      </c>
      <c r="W34">
        <f t="shared" si="28"/>
        <v>0</v>
      </c>
      <c r="X34">
        <f t="shared" si="29"/>
        <v>5657.03</v>
      </c>
      <c r="Y34">
        <f t="shared" si="30"/>
        <v>2662.13</v>
      </c>
      <c r="AA34">
        <v>59518133</v>
      </c>
      <c r="AB34">
        <f t="shared" si="31"/>
        <v>590.98599999999999</v>
      </c>
      <c r="AC34">
        <f t="shared" si="32"/>
        <v>51.92</v>
      </c>
      <c r="AD34">
        <f>ROUND(((((ET34*1.1))-((EU34*1.1)))+AE34),6)</f>
        <v>322.86099999999999</v>
      </c>
      <c r="AE34">
        <f t="shared" si="54"/>
        <v>19.931999999999999</v>
      </c>
      <c r="AF34">
        <f t="shared" si="54"/>
        <v>216.20500000000001</v>
      </c>
      <c r="AG34">
        <f t="shared" si="33"/>
        <v>0</v>
      </c>
      <c r="AH34">
        <f t="shared" si="55"/>
        <v>15.290000000000001</v>
      </c>
      <c r="AI34">
        <f t="shared" si="55"/>
        <v>0</v>
      </c>
      <c r="AJ34">
        <f t="shared" si="34"/>
        <v>0</v>
      </c>
      <c r="AK34">
        <v>541.98</v>
      </c>
      <c r="AL34">
        <v>51.92</v>
      </c>
      <c r="AM34">
        <v>293.51</v>
      </c>
      <c r="AN34">
        <v>18.12</v>
      </c>
      <c r="AO34">
        <v>196.55</v>
      </c>
      <c r="AP34">
        <v>0</v>
      </c>
      <c r="AQ34">
        <v>13.9</v>
      </c>
      <c r="AR34">
        <v>0</v>
      </c>
      <c r="AS34">
        <v>0</v>
      </c>
      <c r="AT34">
        <v>119</v>
      </c>
      <c r="AU34">
        <v>56</v>
      </c>
      <c r="AV34">
        <v>1.0469999999999999</v>
      </c>
      <c r="AW34">
        <v>1.079</v>
      </c>
      <c r="AZ34">
        <v>1</v>
      </c>
      <c r="BA34">
        <v>46.67</v>
      </c>
      <c r="BB34">
        <v>10.02</v>
      </c>
      <c r="BC34">
        <v>21.91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53</v>
      </c>
      <c r="BM34">
        <v>25</v>
      </c>
      <c r="BN34">
        <v>0</v>
      </c>
      <c r="BO34" t="s">
        <v>51</v>
      </c>
      <c r="BP34">
        <v>1</v>
      </c>
      <c r="BQ34">
        <v>30</v>
      </c>
      <c r="BR34">
        <v>0</v>
      </c>
      <c r="BS34">
        <v>46.67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119</v>
      </c>
      <c r="CA34">
        <v>56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423</v>
      </c>
      <c r="CO34">
        <v>0</v>
      </c>
      <c r="CP34">
        <f t="shared" si="35"/>
        <v>6830.4000000000005</v>
      </c>
      <c r="CQ34">
        <f t="shared" si="36"/>
        <v>1227.4000000000001</v>
      </c>
      <c r="CR34">
        <f>(ROUND((ROUND((((ET34*1.1))*AV34*1),2)*BB34),2)+ROUND((ROUND(((AE34-((EU34*1.1)))*AV34*1),2)*BS34),2))</f>
        <v>3387.16</v>
      </c>
      <c r="CS34">
        <f t="shared" si="37"/>
        <v>974</v>
      </c>
      <c r="CT34">
        <f t="shared" si="38"/>
        <v>10564.69</v>
      </c>
      <c r="CU34">
        <f t="shared" si="39"/>
        <v>0</v>
      </c>
      <c r="CV34">
        <f t="shared" si="40"/>
        <v>16.00863</v>
      </c>
      <c r="CW34">
        <f t="shared" si="41"/>
        <v>0</v>
      </c>
      <c r="CX34">
        <f t="shared" si="42"/>
        <v>0</v>
      </c>
      <c r="CY34">
        <f t="shared" si="43"/>
        <v>5657.0339000000004</v>
      </c>
      <c r="CZ34">
        <f t="shared" si="44"/>
        <v>2662.1336000000006</v>
      </c>
      <c r="DC34" t="s">
        <v>3</v>
      </c>
      <c r="DD34" t="s">
        <v>3</v>
      </c>
      <c r="DE34" t="s">
        <v>26</v>
      </c>
      <c r="DF34" t="s">
        <v>26</v>
      </c>
      <c r="DG34" t="s">
        <v>26</v>
      </c>
      <c r="DH34" t="s">
        <v>3</v>
      </c>
      <c r="DI34" t="s">
        <v>26</v>
      </c>
      <c r="DJ34" t="s">
        <v>26</v>
      </c>
      <c r="DK34" t="s">
        <v>3</v>
      </c>
      <c r="DL34" t="s">
        <v>3</v>
      </c>
      <c r="DM34" t="s">
        <v>3</v>
      </c>
      <c r="DN34">
        <v>146</v>
      </c>
      <c r="DO34">
        <v>115</v>
      </c>
      <c r="DP34">
        <v>1.0469999999999999</v>
      </c>
      <c r="DQ34">
        <v>1.079</v>
      </c>
      <c r="DU34">
        <v>1013</v>
      </c>
      <c r="DV34" t="s">
        <v>48</v>
      </c>
      <c r="DW34" t="s">
        <v>48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58831464</v>
      </c>
      <c r="EF34">
        <v>30</v>
      </c>
      <c r="EG34" t="s">
        <v>19</v>
      </c>
      <c r="EH34">
        <v>0</v>
      </c>
      <c r="EI34" t="s">
        <v>3</v>
      </c>
      <c r="EJ34">
        <v>1</v>
      </c>
      <c r="EK34">
        <v>25</v>
      </c>
      <c r="EL34" t="s">
        <v>27</v>
      </c>
      <c r="EM34" t="s">
        <v>28</v>
      </c>
      <c r="EO34" t="s">
        <v>29</v>
      </c>
      <c r="EQ34">
        <v>0</v>
      </c>
      <c r="ER34">
        <v>541.98</v>
      </c>
      <c r="ES34">
        <v>51.92</v>
      </c>
      <c r="ET34">
        <v>293.51</v>
      </c>
      <c r="EU34">
        <v>18.12</v>
      </c>
      <c r="EV34">
        <v>196.55</v>
      </c>
      <c r="EW34">
        <v>13.9</v>
      </c>
      <c r="EX34">
        <v>0</v>
      </c>
      <c r="EY34">
        <v>0</v>
      </c>
      <c r="FQ34">
        <v>0</v>
      </c>
      <c r="FR34">
        <f t="shared" si="45"/>
        <v>0</v>
      </c>
      <c r="FS34">
        <v>0</v>
      </c>
      <c r="FX34">
        <v>146</v>
      </c>
      <c r="FY34">
        <v>115</v>
      </c>
      <c r="GA34" t="s">
        <v>3</v>
      </c>
      <c r="GD34">
        <v>0</v>
      </c>
      <c r="GF34">
        <v>-607140524</v>
      </c>
      <c r="GG34">
        <v>2</v>
      </c>
      <c r="GH34">
        <v>1</v>
      </c>
      <c r="GI34">
        <v>2</v>
      </c>
      <c r="GJ34">
        <v>0</v>
      </c>
      <c r="GK34">
        <f>ROUND(R34*(R12)/100,2)</f>
        <v>701.17</v>
      </c>
      <c r="GL34">
        <f t="shared" si="46"/>
        <v>0</v>
      </c>
      <c r="GM34">
        <f t="shared" si="47"/>
        <v>15850.73</v>
      </c>
      <c r="GN34">
        <f t="shared" si="48"/>
        <v>15850.73</v>
      </c>
      <c r="GO34">
        <f t="shared" si="49"/>
        <v>0</v>
      </c>
      <c r="GP34">
        <f t="shared" si="50"/>
        <v>0</v>
      </c>
      <c r="GR34">
        <v>0</v>
      </c>
      <c r="GS34">
        <v>3</v>
      </c>
      <c r="GT34">
        <v>0</v>
      </c>
      <c r="GU34" t="s">
        <v>3</v>
      </c>
      <c r="GV34">
        <f t="shared" si="51"/>
        <v>0</v>
      </c>
      <c r="GW34">
        <v>1</v>
      </c>
      <c r="GX34">
        <f t="shared" si="52"/>
        <v>0</v>
      </c>
      <c r="HA34">
        <v>0</v>
      </c>
      <c r="HB34">
        <v>0</v>
      </c>
      <c r="HC34">
        <f t="shared" si="53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5">
      <c r="A35">
        <v>17</v>
      </c>
      <c r="B35">
        <v>1</v>
      </c>
      <c r="C35">
        <f>ROW(SmtRes!A19)</f>
        <v>19</v>
      </c>
      <c r="E35" t="s">
        <v>54</v>
      </c>
      <c r="F35" t="s">
        <v>55</v>
      </c>
      <c r="G35" t="s">
        <v>56</v>
      </c>
      <c r="H35" t="s">
        <v>57</v>
      </c>
      <c r="I35">
        <f>ROUND((3.14*0.1*0.1/4*1.5*3)/10,9)</f>
        <v>3.5325E-3</v>
      </c>
      <c r="J35">
        <v>0</v>
      </c>
      <c r="K35">
        <f>ROUND((3.14*0.1*0.1/4*1.5*3)/10,9)</f>
        <v>3.5325E-3</v>
      </c>
      <c r="O35">
        <f t="shared" si="21"/>
        <v>249.22</v>
      </c>
      <c r="P35">
        <f t="shared" si="22"/>
        <v>0</v>
      </c>
      <c r="Q35">
        <f>(ROUND((ROUND((((ET35*1.1))*AV35*I35),2)*BB35),2)+ROUND((ROUND(((AE35-((EU35*1.1)))*AV35*I35),2)*BS35),2))</f>
        <v>0</v>
      </c>
      <c r="R35">
        <f t="shared" si="23"/>
        <v>0</v>
      </c>
      <c r="S35">
        <f t="shared" si="24"/>
        <v>249.22</v>
      </c>
      <c r="T35">
        <f t="shared" si="25"/>
        <v>0</v>
      </c>
      <c r="U35">
        <f t="shared" si="26"/>
        <v>0.37713884917500001</v>
      </c>
      <c r="V35">
        <f t="shared" si="27"/>
        <v>0</v>
      </c>
      <c r="W35">
        <f t="shared" si="28"/>
        <v>0</v>
      </c>
      <c r="X35">
        <f t="shared" si="29"/>
        <v>296.57</v>
      </c>
      <c r="Y35">
        <f t="shared" si="30"/>
        <v>139.56</v>
      </c>
      <c r="AA35">
        <v>59518133</v>
      </c>
      <c r="AB35">
        <f t="shared" si="31"/>
        <v>1443.893</v>
      </c>
      <c r="AC35">
        <f t="shared" si="32"/>
        <v>0</v>
      </c>
      <c r="AD35">
        <f>ROUND(((((ET35*1.1))-((EU35*1.1)))+AE35),6)</f>
        <v>0</v>
      </c>
      <c r="AE35">
        <f t="shared" si="54"/>
        <v>0</v>
      </c>
      <c r="AF35">
        <f t="shared" si="54"/>
        <v>1443.893</v>
      </c>
      <c r="AG35">
        <f t="shared" si="33"/>
        <v>0</v>
      </c>
      <c r="AH35">
        <f t="shared" si="55"/>
        <v>101.97000000000001</v>
      </c>
      <c r="AI35">
        <f t="shared" si="55"/>
        <v>0</v>
      </c>
      <c r="AJ35">
        <f t="shared" si="34"/>
        <v>0</v>
      </c>
      <c r="AK35">
        <v>1312.63</v>
      </c>
      <c r="AL35">
        <v>0</v>
      </c>
      <c r="AM35">
        <v>0</v>
      </c>
      <c r="AN35">
        <v>0</v>
      </c>
      <c r="AO35">
        <v>1312.63</v>
      </c>
      <c r="AP35">
        <v>0</v>
      </c>
      <c r="AQ35">
        <v>92.7</v>
      </c>
      <c r="AR35">
        <v>0</v>
      </c>
      <c r="AS35">
        <v>0</v>
      </c>
      <c r="AT35">
        <v>119</v>
      </c>
      <c r="AU35">
        <v>56</v>
      </c>
      <c r="AV35">
        <v>1.0469999999999999</v>
      </c>
      <c r="AW35">
        <v>1.079</v>
      </c>
      <c r="AZ35">
        <v>1</v>
      </c>
      <c r="BA35">
        <v>46.67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58</v>
      </c>
      <c r="BM35">
        <v>25</v>
      </c>
      <c r="BN35">
        <v>0</v>
      </c>
      <c r="BO35" t="s">
        <v>55</v>
      </c>
      <c r="BP35">
        <v>1</v>
      </c>
      <c r="BQ35">
        <v>30</v>
      </c>
      <c r="BR35">
        <v>0</v>
      </c>
      <c r="BS35">
        <v>46.67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119</v>
      </c>
      <c r="CA35">
        <v>56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423</v>
      </c>
      <c r="CO35">
        <v>0</v>
      </c>
      <c r="CP35">
        <f t="shared" si="35"/>
        <v>249.22</v>
      </c>
      <c r="CQ35">
        <f t="shared" si="36"/>
        <v>0</v>
      </c>
      <c r="CR35">
        <f>(ROUND((ROUND((((ET35*1.1))*AV35*1),2)*BB35),2)+ROUND((ROUND(((AE35-((EU35*1.1)))*AV35*1),2)*BS35),2))</f>
        <v>0</v>
      </c>
      <c r="CS35">
        <f t="shared" si="37"/>
        <v>0</v>
      </c>
      <c r="CT35">
        <f t="shared" si="38"/>
        <v>70553.84</v>
      </c>
      <c r="CU35">
        <f t="shared" si="39"/>
        <v>0</v>
      </c>
      <c r="CV35">
        <f t="shared" si="40"/>
        <v>106.76259</v>
      </c>
      <c r="CW35">
        <f t="shared" si="41"/>
        <v>0</v>
      </c>
      <c r="CX35">
        <f t="shared" si="42"/>
        <v>0</v>
      </c>
      <c r="CY35">
        <f t="shared" si="43"/>
        <v>296.5718</v>
      </c>
      <c r="CZ35">
        <f t="shared" si="44"/>
        <v>139.56320000000002</v>
      </c>
      <c r="DC35" t="s">
        <v>3</v>
      </c>
      <c r="DD35" t="s">
        <v>3</v>
      </c>
      <c r="DE35" t="s">
        <v>26</v>
      </c>
      <c r="DF35" t="s">
        <v>26</v>
      </c>
      <c r="DG35" t="s">
        <v>26</v>
      </c>
      <c r="DH35" t="s">
        <v>3</v>
      </c>
      <c r="DI35" t="s">
        <v>26</v>
      </c>
      <c r="DJ35" t="s">
        <v>26</v>
      </c>
      <c r="DK35" t="s">
        <v>3</v>
      </c>
      <c r="DL35" t="s">
        <v>3</v>
      </c>
      <c r="DM35" t="s">
        <v>3</v>
      </c>
      <c r="DN35">
        <v>146</v>
      </c>
      <c r="DO35">
        <v>115</v>
      </c>
      <c r="DP35">
        <v>1.0469999999999999</v>
      </c>
      <c r="DQ35">
        <v>1.079</v>
      </c>
      <c r="DU35">
        <v>1013</v>
      </c>
      <c r="DV35" t="s">
        <v>57</v>
      </c>
      <c r="DW35" t="s">
        <v>57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58831464</v>
      </c>
      <c r="EF35">
        <v>30</v>
      </c>
      <c r="EG35" t="s">
        <v>19</v>
      </c>
      <c r="EH35">
        <v>0</v>
      </c>
      <c r="EI35" t="s">
        <v>3</v>
      </c>
      <c r="EJ35">
        <v>1</v>
      </c>
      <c r="EK35">
        <v>25</v>
      </c>
      <c r="EL35" t="s">
        <v>27</v>
      </c>
      <c r="EM35" t="s">
        <v>28</v>
      </c>
      <c r="EO35" t="s">
        <v>29</v>
      </c>
      <c r="EQ35">
        <v>0</v>
      </c>
      <c r="ER35">
        <v>1312.63</v>
      </c>
      <c r="ES35">
        <v>0</v>
      </c>
      <c r="ET35">
        <v>0</v>
      </c>
      <c r="EU35">
        <v>0</v>
      </c>
      <c r="EV35">
        <v>1312.63</v>
      </c>
      <c r="EW35">
        <v>92.7</v>
      </c>
      <c r="EX35">
        <v>0</v>
      </c>
      <c r="EY35">
        <v>0</v>
      </c>
      <c r="FQ35">
        <v>0</v>
      </c>
      <c r="FR35">
        <f t="shared" si="45"/>
        <v>0</v>
      </c>
      <c r="FS35">
        <v>0</v>
      </c>
      <c r="FX35">
        <v>146</v>
      </c>
      <c r="FY35">
        <v>115</v>
      </c>
      <c r="GA35" t="s">
        <v>3</v>
      </c>
      <c r="GD35">
        <v>0</v>
      </c>
      <c r="GF35">
        <v>-1416872239</v>
      </c>
      <c r="GG35">
        <v>2</v>
      </c>
      <c r="GH35">
        <v>1</v>
      </c>
      <c r="GI35">
        <v>2</v>
      </c>
      <c r="GJ35">
        <v>0</v>
      </c>
      <c r="GK35">
        <f>ROUND(R35*(R12)/100,2)</f>
        <v>0</v>
      </c>
      <c r="GL35">
        <f t="shared" si="46"/>
        <v>0</v>
      </c>
      <c r="GM35">
        <f t="shared" si="47"/>
        <v>685.35</v>
      </c>
      <c r="GN35">
        <f t="shared" si="48"/>
        <v>685.35</v>
      </c>
      <c r="GO35">
        <f t="shared" si="49"/>
        <v>0</v>
      </c>
      <c r="GP35">
        <f t="shared" si="50"/>
        <v>0</v>
      </c>
      <c r="GR35">
        <v>0</v>
      </c>
      <c r="GS35">
        <v>3</v>
      </c>
      <c r="GT35">
        <v>0</v>
      </c>
      <c r="GU35" t="s">
        <v>3</v>
      </c>
      <c r="GV35">
        <f t="shared" si="51"/>
        <v>0</v>
      </c>
      <c r="GW35">
        <v>1</v>
      </c>
      <c r="GX35">
        <f t="shared" si="52"/>
        <v>0</v>
      </c>
      <c r="HA35">
        <v>0</v>
      </c>
      <c r="HB35">
        <v>0</v>
      </c>
      <c r="HC35">
        <f t="shared" si="53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5">
      <c r="A36">
        <v>18</v>
      </c>
      <c r="B36">
        <v>1</v>
      </c>
      <c r="C36">
        <v>19</v>
      </c>
      <c r="E36" t="s">
        <v>59</v>
      </c>
      <c r="F36" t="s">
        <v>60</v>
      </c>
      <c r="G36" t="s">
        <v>61</v>
      </c>
      <c r="H36" t="s">
        <v>62</v>
      </c>
      <c r="I36">
        <f>I35*J36</f>
        <v>45</v>
      </c>
      <c r="J36">
        <v>12738.853503184713</v>
      </c>
      <c r="K36">
        <v>12738.853503</v>
      </c>
      <c r="O36">
        <f t="shared" si="21"/>
        <v>513.59</v>
      </c>
      <c r="P36">
        <f t="shared" si="22"/>
        <v>513.59</v>
      </c>
      <c r="Q36">
        <f>(ROUND((ROUND(((ET36)*AV36*I36),2)*BB36),2)+ROUND((ROUND(((AE36-(EU36))*AV36*I36),2)*BS36),2))</f>
        <v>0</v>
      </c>
      <c r="R36">
        <f t="shared" si="23"/>
        <v>0</v>
      </c>
      <c r="S36">
        <f t="shared" si="24"/>
        <v>0</v>
      </c>
      <c r="T36">
        <f t="shared" si="25"/>
        <v>0</v>
      </c>
      <c r="U36">
        <f t="shared" si="26"/>
        <v>0</v>
      </c>
      <c r="V36">
        <f t="shared" si="27"/>
        <v>0</v>
      </c>
      <c r="W36">
        <f t="shared" si="28"/>
        <v>0</v>
      </c>
      <c r="X36">
        <f t="shared" si="29"/>
        <v>0</v>
      </c>
      <c r="Y36">
        <f t="shared" si="30"/>
        <v>0</v>
      </c>
      <c r="AA36">
        <v>59518133</v>
      </c>
      <c r="AB36">
        <f t="shared" si="31"/>
        <v>1.23</v>
      </c>
      <c r="AC36">
        <f t="shared" si="32"/>
        <v>1.23</v>
      </c>
      <c r="AD36">
        <f>ROUND((((ET36)-(EU36))+AE36),6)</f>
        <v>0</v>
      </c>
      <c r="AE36">
        <f>ROUND((EU36),6)</f>
        <v>0</v>
      </c>
      <c r="AF36">
        <f>ROUND((EV36),6)</f>
        <v>0</v>
      </c>
      <c r="AG36">
        <f t="shared" si="33"/>
        <v>0</v>
      </c>
      <c r="AH36">
        <f>(EW36)</f>
        <v>0</v>
      </c>
      <c r="AI36">
        <f>(EX36)</f>
        <v>0</v>
      </c>
      <c r="AJ36">
        <f t="shared" si="34"/>
        <v>0</v>
      </c>
      <c r="AK36">
        <v>1.23</v>
      </c>
      <c r="AL36">
        <v>1.23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1.079</v>
      </c>
      <c r="AZ36">
        <v>1</v>
      </c>
      <c r="BA36">
        <v>1</v>
      </c>
      <c r="BB36">
        <v>1</v>
      </c>
      <c r="BC36">
        <v>8.6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63</v>
      </c>
      <c r="BM36">
        <v>25</v>
      </c>
      <c r="BN36">
        <v>0</v>
      </c>
      <c r="BO36" t="s">
        <v>60</v>
      </c>
      <c r="BP36">
        <v>1</v>
      </c>
      <c r="BQ36">
        <v>30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5"/>
        <v>513.59</v>
      </c>
      <c r="CQ36">
        <f t="shared" si="36"/>
        <v>11.44</v>
      </c>
      <c r="CR36">
        <f>(ROUND((ROUND(((ET36)*AV36*1),2)*BB36),2)+ROUND((ROUND(((AE36-(EU36))*AV36*1),2)*BS36),2))</f>
        <v>0</v>
      </c>
      <c r="CS36">
        <f t="shared" si="37"/>
        <v>0</v>
      </c>
      <c r="CT36">
        <f t="shared" si="38"/>
        <v>0</v>
      </c>
      <c r="CU36">
        <f t="shared" si="39"/>
        <v>0</v>
      </c>
      <c r="CV36">
        <f t="shared" si="40"/>
        <v>0</v>
      </c>
      <c r="CW36">
        <f t="shared" si="41"/>
        <v>0</v>
      </c>
      <c r="CX36">
        <f t="shared" si="42"/>
        <v>0</v>
      </c>
      <c r="CY36">
        <f t="shared" si="43"/>
        <v>0</v>
      </c>
      <c r="CZ36">
        <f t="shared" si="44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146</v>
      </c>
      <c r="DO36">
        <v>115</v>
      </c>
      <c r="DP36">
        <v>1.0469999999999999</v>
      </c>
      <c r="DQ36">
        <v>1.079</v>
      </c>
      <c r="DU36">
        <v>1009</v>
      </c>
      <c r="DV36" t="s">
        <v>62</v>
      </c>
      <c r="DW36" t="s">
        <v>62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58831464</v>
      </c>
      <c r="EF36">
        <v>30</v>
      </c>
      <c r="EG36" t="s">
        <v>19</v>
      </c>
      <c r="EH36">
        <v>0</v>
      </c>
      <c r="EI36" t="s">
        <v>3</v>
      </c>
      <c r="EJ36">
        <v>1</v>
      </c>
      <c r="EK36">
        <v>25</v>
      </c>
      <c r="EL36" t="s">
        <v>27</v>
      </c>
      <c r="EM36" t="s">
        <v>28</v>
      </c>
      <c r="EO36" t="s">
        <v>3</v>
      </c>
      <c r="EQ36">
        <v>0</v>
      </c>
      <c r="ER36">
        <v>1.23</v>
      </c>
      <c r="ES36">
        <v>1.23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f t="shared" si="45"/>
        <v>0</v>
      </c>
      <c r="FS36">
        <v>0</v>
      </c>
      <c r="FX36">
        <v>146</v>
      </c>
      <c r="FY36">
        <v>115</v>
      </c>
      <c r="GA36" t="s">
        <v>3</v>
      </c>
      <c r="GD36">
        <v>0</v>
      </c>
      <c r="GF36">
        <v>117129176</v>
      </c>
      <c r="GG36">
        <v>2</v>
      </c>
      <c r="GH36">
        <v>1</v>
      </c>
      <c r="GI36">
        <v>2</v>
      </c>
      <c r="GJ36">
        <v>0</v>
      </c>
      <c r="GK36">
        <f>ROUND(R36*(R12)/100,2)</f>
        <v>0</v>
      </c>
      <c r="GL36">
        <f t="shared" si="46"/>
        <v>0</v>
      </c>
      <c r="GM36">
        <f t="shared" si="47"/>
        <v>513.59</v>
      </c>
      <c r="GN36">
        <f t="shared" si="48"/>
        <v>513.59</v>
      </c>
      <c r="GO36">
        <f t="shared" si="49"/>
        <v>0</v>
      </c>
      <c r="GP36">
        <f t="shared" si="50"/>
        <v>0</v>
      </c>
      <c r="GR36">
        <v>0</v>
      </c>
      <c r="GS36">
        <v>3</v>
      </c>
      <c r="GT36">
        <v>0</v>
      </c>
      <c r="GU36" t="s">
        <v>3</v>
      </c>
      <c r="GV36">
        <f t="shared" si="51"/>
        <v>0</v>
      </c>
      <c r="GW36">
        <v>1</v>
      </c>
      <c r="GX36">
        <f t="shared" si="52"/>
        <v>0</v>
      </c>
      <c r="HA36">
        <v>0</v>
      </c>
      <c r="HB36">
        <v>0</v>
      </c>
      <c r="HC36">
        <f t="shared" si="53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5">
      <c r="A37">
        <v>18</v>
      </c>
      <c r="B37">
        <v>1</v>
      </c>
      <c r="C37">
        <v>18</v>
      </c>
      <c r="E37" t="s">
        <v>64</v>
      </c>
      <c r="F37" t="s">
        <v>65</v>
      </c>
      <c r="G37" t="s">
        <v>66</v>
      </c>
      <c r="H37" t="s">
        <v>67</v>
      </c>
      <c r="I37">
        <f>I35*J37</f>
        <v>4.4999999999999998E-2</v>
      </c>
      <c r="J37">
        <v>12.738853503184712</v>
      </c>
      <c r="K37">
        <v>12.738854</v>
      </c>
      <c r="O37">
        <f t="shared" si="21"/>
        <v>3254.5</v>
      </c>
      <c r="P37">
        <f t="shared" si="22"/>
        <v>3254.5</v>
      </c>
      <c r="Q37">
        <f>(ROUND((ROUND(((ET37)*AV37*I37),2)*BB37),2)+ROUND((ROUND(((AE37-(EU37))*AV37*I37),2)*BS37),2))</f>
        <v>0</v>
      </c>
      <c r="R37">
        <f t="shared" si="23"/>
        <v>0</v>
      </c>
      <c r="S37">
        <f t="shared" si="24"/>
        <v>0</v>
      </c>
      <c r="T37">
        <f t="shared" si="25"/>
        <v>0</v>
      </c>
      <c r="U37">
        <f t="shared" si="26"/>
        <v>0</v>
      </c>
      <c r="V37">
        <f t="shared" si="27"/>
        <v>0</v>
      </c>
      <c r="W37">
        <f t="shared" si="28"/>
        <v>0</v>
      </c>
      <c r="X37">
        <f t="shared" si="29"/>
        <v>0</v>
      </c>
      <c r="Y37">
        <f t="shared" si="30"/>
        <v>0</v>
      </c>
      <c r="AA37">
        <v>59518133</v>
      </c>
      <c r="AB37">
        <f t="shared" si="31"/>
        <v>2992.32</v>
      </c>
      <c r="AC37">
        <f t="shared" si="32"/>
        <v>2992.32</v>
      </c>
      <c r="AD37">
        <f>ROUND((((ET37)-(EU37))+AE37),6)</f>
        <v>0</v>
      </c>
      <c r="AE37">
        <f>ROUND((EU37),6)</f>
        <v>0</v>
      </c>
      <c r="AF37">
        <f>ROUND((EV37),6)</f>
        <v>0</v>
      </c>
      <c r="AG37">
        <f t="shared" si="33"/>
        <v>0</v>
      </c>
      <c r="AH37">
        <f>(EW37)</f>
        <v>0</v>
      </c>
      <c r="AI37">
        <f>(EX37)</f>
        <v>0</v>
      </c>
      <c r="AJ37">
        <f t="shared" si="34"/>
        <v>0</v>
      </c>
      <c r="AK37">
        <v>2992.32</v>
      </c>
      <c r="AL37">
        <v>2992.32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1.079</v>
      </c>
      <c r="AZ37">
        <v>1</v>
      </c>
      <c r="BA37">
        <v>1</v>
      </c>
      <c r="BB37">
        <v>1</v>
      </c>
      <c r="BC37">
        <v>22.4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68</v>
      </c>
      <c r="BM37">
        <v>25</v>
      </c>
      <c r="BN37">
        <v>0</v>
      </c>
      <c r="BO37" t="s">
        <v>65</v>
      </c>
      <c r="BP37">
        <v>1</v>
      </c>
      <c r="BQ37">
        <v>30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5"/>
        <v>3254.5</v>
      </c>
      <c r="CQ37">
        <f t="shared" si="36"/>
        <v>72323.100000000006</v>
      </c>
      <c r="CR37">
        <f>(ROUND((ROUND(((ET37)*AV37*1),2)*BB37),2)+ROUND((ROUND(((AE37-(EU37))*AV37*1),2)*BS37),2))</f>
        <v>0</v>
      </c>
      <c r="CS37">
        <f t="shared" si="37"/>
        <v>0</v>
      </c>
      <c r="CT37">
        <f t="shared" si="38"/>
        <v>0</v>
      </c>
      <c r="CU37">
        <f t="shared" si="39"/>
        <v>0</v>
      </c>
      <c r="CV37">
        <f t="shared" si="40"/>
        <v>0</v>
      </c>
      <c r="CW37">
        <f t="shared" si="41"/>
        <v>0</v>
      </c>
      <c r="CX37">
        <f t="shared" si="42"/>
        <v>0</v>
      </c>
      <c r="CY37">
        <f t="shared" si="43"/>
        <v>0</v>
      </c>
      <c r="CZ37">
        <f t="shared" si="44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146</v>
      </c>
      <c r="DO37">
        <v>115</v>
      </c>
      <c r="DP37">
        <v>1.0469999999999999</v>
      </c>
      <c r="DQ37">
        <v>1.079</v>
      </c>
      <c r="DU37">
        <v>1009</v>
      </c>
      <c r="DV37" t="s">
        <v>67</v>
      </c>
      <c r="DW37" t="s">
        <v>67</v>
      </c>
      <c r="DX37">
        <v>1000</v>
      </c>
      <c r="DZ37" t="s">
        <v>3</v>
      </c>
      <c r="EA37" t="s">
        <v>3</v>
      </c>
      <c r="EB37" t="s">
        <v>3</v>
      </c>
      <c r="EC37" t="s">
        <v>3</v>
      </c>
      <c r="EE37">
        <v>58831464</v>
      </c>
      <c r="EF37">
        <v>30</v>
      </c>
      <c r="EG37" t="s">
        <v>19</v>
      </c>
      <c r="EH37">
        <v>0</v>
      </c>
      <c r="EI37" t="s">
        <v>3</v>
      </c>
      <c r="EJ37">
        <v>1</v>
      </c>
      <c r="EK37">
        <v>25</v>
      </c>
      <c r="EL37" t="s">
        <v>27</v>
      </c>
      <c r="EM37" t="s">
        <v>28</v>
      </c>
      <c r="EO37" t="s">
        <v>3</v>
      </c>
      <c r="EQ37">
        <v>0</v>
      </c>
      <c r="ER37">
        <v>2992.32</v>
      </c>
      <c r="ES37">
        <v>2992.32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f t="shared" si="45"/>
        <v>0</v>
      </c>
      <c r="FS37">
        <v>0</v>
      </c>
      <c r="FX37">
        <v>146</v>
      </c>
      <c r="FY37">
        <v>115</v>
      </c>
      <c r="GA37" t="s">
        <v>3</v>
      </c>
      <c r="GD37">
        <v>0</v>
      </c>
      <c r="GF37">
        <v>224080511</v>
      </c>
      <c r="GG37">
        <v>2</v>
      </c>
      <c r="GH37">
        <v>1</v>
      </c>
      <c r="GI37">
        <v>2</v>
      </c>
      <c r="GJ37">
        <v>0</v>
      </c>
      <c r="GK37">
        <f>ROUND(R37*(R12)/100,2)</f>
        <v>0</v>
      </c>
      <c r="GL37">
        <f t="shared" si="46"/>
        <v>0</v>
      </c>
      <c r="GM37">
        <f t="shared" si="47"/>
        <v>3254.5</v>
      </c>
      <c r="GN37">
        <f t="shared" si="48"/>
        <v>3254.5</v>
      </c>
      <c r="GO37">
        <f t="shared" si="49"/>
        <v>0</v>
      </c>
      <c r="GP37">
        <f t="shared" si="50"/>
        <v>0</v>
      </c>
      <c r="GR37">
        <v>0</v>
      </c>
      <c r="GS37">
        <v>3</v>
      </c>
      <c r="GT37">
        <v>0</v>
      </c>
      <c r="GU37" t="s">
        <v>3</v>
      </c>
      <c r="GV37">
        <f t="shared" si="51"/>
        <v>0</v>
      </c>
      <c r="GW37">
        <v>1</v>
      </c>
      <c r="GX37">
        <f t="shared" si="52"/>
        <v>0</v>
      </c>
      <c r="HA37">
        <v>0</v>
      </c>
      <c r="HB37">
        <v>0</v>
      </c>
      <c r="HC37">
        <f t="shared" si="53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9" spans="1:245" x14ac:dyDescent="0.25">
      <c r="A39" s="2">
        <v>51</v>
      </c>
      <c r="B39" s="2">
        <f>B24</f>
        <v>1</v>
      </c>
      <c r="C39" s="2">
        <f>A24</f>
        <v>4</v>
      </c>
      <c r="D39" s="2">
        <f>ROW(A24)</f>
        <v>24</v>
      </c>
      <c r="E39" s="2"/>
      <c r="F39" s="2" t="str">
        <f>IF(F24&lt;&gt;"",F24,"")</f>
        <v>Новый раздел</v>
      </c>
      <c r="G39" s="2" t="str">
        <f>IF(G24&lt;&gt;"",G24,"")</f>
        <v>Строительные работы</v>
      </c>
      <c r="H39" s="2">
        <v>0</v>
      </c>
      <c r="I39" s="2"/>
      <c r="J39" s="2"/>
      <c r="K39" s="2"/>
      <c r="L39" s="2"/>
      <c r="M39" s="2"/>
      <c r="N39" s="2"/>
      <c r="O39" s="2">
        <f t="shared" ref="O39:T39" si="56">ROUND(AB39,2)</f>
        <v>57059.01</v>
      </c>
      <c r="P39" s="2">
        <f t="shared" si="56"/>
        <v>29850.81</v>
      </c>
      <c r="Q39" s="2">
        <f t="shared" si="56"/>
        <v>16371.88</v>
      </c>
      <c r="R39" s="2">
        <f t="shared" si="56"/>
        <v>3969.75</v>
      </c>
      <c r="S39" s="2">
        <f t="shared" si="56"/>
        <v>10836.32</v>
      </c>
      <c r="T39" s="2">
        <f t="shared" si="56"/>
        <v>0</v>
      </c>
      <c r="U39" s="2">
        <f>AH39</f>
        <v>17.998148849174999</v>
      </c>
      <c r="V39" s="2">
        <f>AI39</f>
        <v>0</v>
      </c>
      <c r="W39" s="2">
        <f>ROUND(AJ39,2)</f>
        <v>0</v>
      </c>
      <c r="X39" s="2">
        <f>ROUND(AK39,2)</f>
        <v>12895.21</v>
      </c>
      <c r="Y39" s="2">
        <f>ROUND(AL39,2)</f>
        <v>6068.33</v>
      </c>
      <c r="Z39" s="2"/>
      <c r="AA39" s="2"/>
      <c r="AB39" s="2">
        <f>ROUND(SUMIF(AA28:AA37,"=59518133",O28:O37),2)</f>
        <v>57059.01</v>
      </c>
      <c r="AC39" s="2">
        <f>ROUND(SUMIF(AA28:AA37,"=59518133",P28:P37),2)</f>
        <v>29850.81</v>
      </c>
      <c r="AD39" s="2">
        <f>ROUND(SUMIF(AA28:AA37,"=59518133",Q28:Q37),2)</f>
        <v>16371.88</v>
      </c>
      <c r="AE39" s="2">
        <f>ROUND(SUMIF(AA28:AA37,"=59518133",R28:R37),2)</f>
        <v>3969.75</v>
      </c>
      <c r="AF39" s="2">
        <f>ROUND(SUMIF(AA28:AA37,"=59518133",S28:S37),2)</f>
        <v>10836.32</v>
      </c>
      <c r="AG39" s="2">
        <f>ROUND(SUMIF(AA28:AA37,"=59518133",T28:T37),2)</f>
        <v>0</v>
      </c>
      <c r="AH39" s="2">
        <f>SUMIF(AA28:AA37,"=59518133",U28:U37)</f>
        <v>17.998148849174999</v>
      </c>
      <c r="AI39" s="2">
        <f>SUMIF(AA28:AA37,"=59518133",V28:V37)</f>
        <v>0</v>
      </c>
      <c r="AJ39" s="2">
        <f>ROUND(SUMIF(AA28:AA37,"=59518133",W28:W37),2)</f>
        <v>0</v>
      </c>
      <c r="AK39" s="2">
        <f>ROUND(SUMIF(AA28:AA37,"=59518133",X28:X37),2)</f>
        <v>12895.21</v>
      </c>
      <c r="AL39" s="2">
        <f>ROUND(SUMIF(AA28:AA37,"=59518133",Y28:Y37),2)</f>
        <v>6068.33</v>
      </c>
      <c r="AM39" s="2"/>
      <c r="AN39" s="2"/>
      <c r="AO39" s="2">
        <f t="shared" ref="AO39:BD39" si="57">ROUND(BX39,2)</f>
        <v>0</v>
      </c>
      <c r="AP39" s="2">
        <f t="shared" si="57"/>
        <v>0</v>
      </c>
      <c r="AQ39" s="2">
        <f t="shared" si="57"/>
        <v>0</v>
      </c>
      <c r="AR39" s="2">
        <f t="shared" si="57"/>
        <v>82374.149999999994</v>
      </c>
      <c r="AS39" s="2">
        <f t="shared" si="57"/>
        <v>82374.149999999994</v>
      </c>
      <c r="AT39" s="2">
        <f t="shared" si="57"/>
        <v>0</v>
      </c>
      <c r="AU39" s="2">
        <f t="shared" si="57"/>
        <v>0</v>
      </c>
      <c r="AV39" s="2">
        <f t="shared" si="57"/>
        <v>29850.81</v>
      </c>
      <c r="AW39" s="2">
        <f t="shared" si="57"/>
        <v>29850.81</v>
      </c>
      <c r="AX39" s="2">
        <f t="shared" si="57"/>
        <v>0</v>
      </c>
      <c r="AY39" s="2">
        <f t="shared" si="57"/>
        <v>29850.81</v>
      </c>
      <c r="AZ39" s="2">
        <f t="shared" si="57"/>
        <v>0</v>
      </c>
      <c r="BA39" s="2">
        <f t="shared" si="57"/>
        <v>0</v>
      </c>
      <c r="BB39" s="2">
        <f t="shared" si="57"/>
        <v>0</v>
      </c>
      <c r="BC39" s="2">
        <f t="shared" si="57"/>
        <v>0</v>
      </c>
      <c r="BD39" s="2">
        <f t="shared" si="57"/>
        <v>0</v>
      </c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>
        <f>ROUND(SUMIF(AA28:AA37,"=59518133",FQ28:FQ37),2)</f>
        <v>0</v>
      </c>
      <c r="BY39" s="2">
        <f>ROUND(SUMIF(AA28:AA37,"=59518133",FR28:FR37),2)</f>
        <v>0</v>
      </c>
      <c r="BZ39" s="2">
        <f>ROUND(SUMIF(AA28:AA37,"=59518133",GL28:GL37),2)</f>
        <v>0</v>
      </c>
      <c r="CA39" s="2">
        <f>ROUND(SUMIF(AA28:AA37,"=59518133",GM28:GM37),2)</f>
        <v>82374.149999999994</v>
      </c>
      <c r="CB39" s="2">
        <f>ROUND(SUMIF(AA28:AA37,"=59518133",GN28:GN37),2)</f>
        <v>82374.149999999994</v>
      </c>
      <c r="CC39" s="2">
        <f>ROUND(SUMIF(AA28:AA37,"=59518133",GO28:GO37),2)</f>
        <v>0</v>
      </c>
      <c r="CD39" s="2">
        <f>ROUND(SUMIF(AA28:AA37,"=59518133",GP28:GP37),2)</f>
        <v>0</v>
      </c>
      <c r="CE39" s="2">
        <f>AC39-BX39</f>
        <v>29850.81</v>
      </c>
      <c r="CF39" s="2">
        <f>AC39-BY39</f>
        <v>29850.81</v>
      </c>
      <c r="CG39" s="2">
        <f>BX39-BZ39</f>
        <v>0</v>
      </c>
      <c r="CH39" s="2">
        <f>AC39-BX39-BY39+BZ39</f>
        <v>29850.81</v>
      </c>
      <c r="CI39" s="2">
        <f>BY39-BZ39</f>
        <v>0</v>
      </c>
      <c r="CJ39" s="2">
        <f>ROUND(SUMIF(AA28:AA37,"=59518133",GX28:GX37),2)</f>
        <v>0</v>
      </c>
      <c r="CK39" s="2">
        <f>ROUND(SUMIF(AA28:AA37,"=59518133",GY28:GY37),2)</f>
        <v>0</v>
      </c>
      <c r="CL39" s="2">
        <f>ROUND(SUMIF(AA28:AA37,"=59518133",GZ28:GZ37),2)</f>
        <v>0</v>
      </c>
      <c r="CM39" s="2">
        <f>ROUND(SUMIF(AA28:AA37,"=59518133",HD28:HD37),2)</f>
        <v>0</v>
      </c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>
        <v>0</v>
      </c>
    </row>
    <row r="41" spans="1:245" x14ac:dyDescent="0.25">
      <c r="A41" s="4">
        <v>50</v>
      </c>
      <c r="B41" s="4">
        <v>0</v>
      </c>
      <c r="C41" s="4">
        <v>0</v>
      </c>
      <c r="D41" s="4">
        <v>1</v>
      </c>
      <c r="E41" s="4">
        <v>201</v>
      </c>
      <c r="F41" s="4">
        <f>ROUND(Source!O39,O41)</f>
        <v>57059.01</v>
      </c>
      <c r="G41" s="4" t="s">
        <v>69</v>
      </c>
      <c r="H41" s="4" t="s">
        <v>70</v>
      </c>
      <c r="I41" s="4"/>
      <c r="J41" s="4"/>
      <c r="K41" s="4">
        <v>201</v>
      </c>
      <c r="L41" s="4">
        <v>1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57059.01</v>
      </c>
      <c r="X41" s="4">
        <v>1</v>
      </c>
      <c r="Y41" s="4">
        <v>57059.01</v>
      </c>
      <c r="Z41" s="4"/>
      <c r="AA41" s="4"/>
      <c r="AB41" s="4"/>
    </row>
    <row r="42" spans="1:245" x14ac:dyDescent="0.25">
      <c r="A42" s="4">
        <v>50</v>
      </c>
      <c r="B42" s="4">
        <v>0</v>
      </c>
      <c r="C42" s="4">
        <v>0</v>
      </c>
      <c r="D42" s="4">
        <v>1</v>
      </c>
      <c r="E42" s="4">
        <v>202</v>
      </c>
      <c r="F42" s="4">
        <f>ROUND(Source!P39,O42)</f>
        <v>29850.81</v>
      </c>
      <c r="G42" s="4" t="s">
        <v>71</v>
      </c>
      <c r="H42" s="4" t="s">
        <v>72</v>
      </c>
      <c r="I42" s="4"/>
      <c r="J42" s="4"/>
      <c r="K42" s="4">
        <v>202</v>
      </c>
      <c r="L42" s="4">
        <v>2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29850.81</v>
      </c>
      <c r="X42" s="4">
        <v>1</v>
      </c>
      <c r="Y42" s="4">
        <v>29850.81</v>
      </c>
      <c r="Z42" s="4"/>
      <c r="AA42" s="4"/>
      <c r="AB42" s="4"/>
    </row>
    <row r="43" spans="1:245" x14ac:dyDescent="0.25">
      <c r="A43" s="4">
        <v>50</v>
      </c>
      <c r="B43" s="4">
        <v>0</v>
      </c>
      <c r="C43" s="4">
        <v>0</v>
      </c>
      <c r="D43" s="4">
        <v>1</v>
      </c>
      <c r="E43" s="4">
        <v>222</v>
      </c>
      <c r="F43" s="4">
        <f>ROUND(Source!AO39,O43)</f>
        <v>0</v>
      </c>
      <c r="G43" s="4" t="s">
        <v>73</v>
      </c>
      <c r="H43" s="4" t="s">
        <v>74</v>
      </c>
      <c r="I43" s="4"/>
      <c r="J43" s="4"/>
      <c r="K43" s="4">
        <v>222</v>
      </c>
      <c r="L43" s="4">
        <v>3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5">
      <c r="A44" s="4">
        <v>50</v>
      </c>
      <c r="B44" s="4">
        <v>0</v>
      </c>
      <c r="C44" s="4">
        <v>0</v>
      </c>
      <c r="D44" s="4">
        <v>1</v>
      </c>
      <c r="E44" s="4">
        <v>225</v>
      </c>
      <c r="F44" s="4">
        <f>ROUND(Source!AV39,O44)</f>
        <v>29850.81</v>
      </c>
      <c r="G44" s="4" t="s">
        <v>75</v>
      </c>
      <c r="H44" s="4" t="s">
        <v>76</v>
      </c>
      <c r="I44" s="4"/>
      <c r="J44" s="4"/>
      <c r="K44" s="4">
        <v>225</v>
      </c>
      <c r="L44" s="4">
        <v>4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29850.81</v>
      </c>
      <c r="X44" s="4">
        <v>1</v>
      </c>
      <c r="Y44" s="4">
        <v>29850.81</v>
      </c>
      <c r="Z44" s="4"/>
      <c r="AA44" s="4"/>
      <c r="AB44" s="4"/>
    </row>
    <row r="45" spans="1:245" x14ac:dyDescent="0.25">
      <c r="A45" s="4">
        <v>50</v>
      </c>
      <c r="B45" s="4">
        <v>0</v>
      </c>
      <c r="C45" s="4">
        <v>0</v>
      </c>
      <c r="D45" s="4">
        <v>1</v>
      </c>
      <c r="E45" s="4">
        <v>226</v>
      </c>
      <c r="F45" s="4">
        <f>ROUND(Source!AW39,O45)</f>
        <v>29850.81</v>
      </c>
      <c r="G45" s="4" t="s">
        <v>77</v>
      </c>
      <c r="H45" s="4" t="s">
        <v>78</v>
      </c>
      <c r="I45" s="4"/>
      <c r="J45" s="4"/>
      <c r="K45" s="4">
        <v>226</v>
      </c>
      <c r="L45" s="4">
        <v>5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29850.81</v>
      </c>
      <c r="X45" s="4">
        <v>1</v>
      </c>
      <c r="Y45" s="4">
        <v>29850.81</v>
      </c>
      <c r="Z45" s="4"/>
      <c r="AA45" s="4"/>
      <c r="AB45" s="4"/>
    </row>
    <row r="46" spans="1:245" x14ac:dyDescent="0.25">
      <c r="A46" s="4">
        <v>50</v>
      </c>
      <c r="B46" s="4">
        <v>0</v>
      </c>
      <c r="C46" s="4">
        <v>0</v>
      </c>
      <c r="D46" s="4">
        <v>1</v>
      </c>
      <c r="E46" s="4">
        <v>227</v>
      </c>
      <c r="F46" s="4">
        <f>ROUND(Source!AX39,O46)</f>
        <v>0</v>
      </c>
      <c r="G46" s="4" t="s">
        <v>79</v>
      </c>
      <c r="H46" s="4" t="s">
        <v>80</v>
      </c>
      <c r="I46" s="4"/>
      <c r="J46" s="4"/>
      <c r="K46" s="4">
        <v>227</v>
      </c>
      <c r="L46" s="4">
        <v>6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5">
      <c r="A47" s="4">
        <v>50</v>
      </c>
      <c r="B47" s="4">
        <v>0</v>
      </c>
      <c r="C47" s="4">
        <v>0</v>
      </c>
      <c r="D47" s="4">
        <v>1</v>
      </c>
      <c r="E47" s="4">
        <v>228</v>
      </c>
      <c r="F47" s="4">
        <f>ROUND(Source!AY39,O47)</f>
        <v>29850.81</v>
      </c>
      <c r="G47" s="4" t="s">
        <v>81</v>
      </c>
      <c r="H47" s="4" t="s">
        <v>82</v>
      </c>
      <c r="I47" s="4"/>
      <c r="J47" s="4"/>
      <c r="K47" s="4">
        <v>228</v>
      </c>
      <c r="L47" s="4">
        <v>7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29850.81</v>
      </c>
      <c r="X47" s="4">
        <v>1</v>
      </c>
      <c r="Y47" s="4">
        <v>29850.81</v>
      </c>
      <c r="Z47" s="4"/>
      <c r="AA47" s="4"/>
      <c r="AB47" s="4"/>
    </row>
    <row r="48" spans="1:245" x14ac:dyDescent="0.25">
      <c r="A48" s="4">
        <v>50</v>
      </c>
      <c r="B48" s="4">
        <v>0</v>
      </c>
      <c r="C48" s="4">
        <v>0</v>
      </c>
      <c r="D48" s="4">
        <v>1</v>
      </c>
      <c r="E48" s="4">
        <v>216</v>
      </c>
      <c r="F48" s="4">
        <f>ROUND(Source!AP39,O48)</f>
        <v>0</v>
      </c>
      <c r="G48" s="4" t="s">
        <v>83</v>
      </c>
      <c r="H48" s="4" t="s">
        <v>84</v>
      </c>
      <c r="I48" s="4"/>
      <c r="J48" s="4"/>
      <c r="K48" s="4">
        <v>216</v>
      </c>
      <c r="L48" s="4">
        <v>8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5">
      <c r="A49" s="4">
        <v>50</v>
      </c>
      <c r="B49" s="4">
        <v>0</v>
      </c>
      <c r="C49" s="4">
        <v>0</v>
      </c>
      <c r="D49" s="4">
        <v>1</v>
      </c>
      <c r="E49" s="4">
        <v>223</v>
      </c>
      <c r="F49" s="4">
        <f>ROUND(Source!AQ39,O49)</f>
        <v>0</v>
      </c>
      <c r="G49" s="4" t="s">
        <v>85</v>
      </c>
      <c r="H49" s="4" t="s">
        <v>86</v>
      </c>
      <c r="I49" s="4"/>
      <c r="J49" s="4"/>
      <c r="K49" s="4">
        <v>223</v>
      </c>
      <c r="L49" s="4">
        <v>9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5">
      <c r="A50" s="4">
        <v>50</v>
      </c>
      <c r="B50" s="4">
        <v>0</v>
      </c>
      <c r="C50" s="4">
        <v>0</v>
      </c>
      <c r="D50" s="4">
        <v>1</v>
      </c>
      <c r="E50" s="4">
        <v>229</v>
      </c>
      <c r="F50" s="4">
        <f>ROUND(Source!AZ39,O50)</f>
        <v>0</v>
      </c>
      <c r="G50" s="4" t="s">
        <v>87</v>
      </c>
      <c r="H50" s="4" t="s">
        <v>88</v>
      </c>
      <c r="I50" s="4"/>
      <c r="J50" s="4"/>
      <c r="K50" s="4">
        <v>229</v>
      </c>
      <c r="L50" s="4">
        <v>10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5">
      <c r="A51" s="4">
        <v>50</v>
      </c>
      <c r="B51" s="4">
        <v>0</v>
      </c>
      <c r="C51" s="4">
        <v>0</v>
      </c>
      <c r="D51" s="4">
        <v>1</v>
      </c>
      <c r="E51" s="4">
        <v>203</v>
      </c>
      <c r="F51" s="4">
        <f>ROUND(Source!Q39,O51)</f>
        <v>16371.88</v>
      </c>
      <c r="G51" s="4" t="s">
        <v>89</v>
      </c>
      <c r="H51" s="4" t="s">
        <v>90</v>
      </c>
      <c r="I51" s="4"/>
      <c r="J51" s="4"/>
      <c r="K51" s="4">
        <v>203</v>
      </c>
      <c r="L51" s="4">
        <v>11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16371.88</v>
      </c>
      <c r="X51" s="4">
        <v>1</v>
      </c>
      <c r="Y51" s="4">
        <v>16371.88</v>
      </c>
      <c r="Z51" s="4"/>
      <c r="AA51" s="4"/>
      <c r="AB51" s="4"/>
    </row>
    <row r="52" spans="1:28" x14ac:dyDescent="0.25">
      <c r="A52" s="4">
        <v>50</v>
      </c>
      <c r="B52" s="4">
        <v>0</v>
      </c>
      <c r="C52" s="4">
        <v>0</v>
      </c>
      <c r="D52" s="4">
        <v>1</v>
      </c>
      <c r="E52" s="4">
        <v>231</v>
      </c>
      <c r="F52" s="4">
        <f>ROUND(Source!BB39,O52)</f>
        <v>0</v>
      </c>
      <c r="G52" s="4" t="s">
        <v>91</v>
      </c>
      <c r="H52" s="4" t="s">
        <v>92</v>
      </c>
      <c r="I52" s="4"/>
      <c r="J52" s="4"/>
      <c r="K52" s="4">
        <v>231</v>
      </c>
      <c r="L52" s="4">
        <v>12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5">
      <c r="A53" s="4">
        <v>50</v>
      </c>
      <c r="B53" s="4">
        <v>0</v>
      </c>
      <c r="C53" s="4">
        <v>0</v>
      </c>
      <c r="D53" s="4">
        <v>1</v>
      </c>
      <c r="E53" s="4">
        <v>204</v>
      </c>
      <c r="F53" s="4">
        <f>ROUND(Source!R39,O53)</f>
        <v>3969.75</v>
      </c>
      <c r="G53" s="4" t="s">
        <v>93</v>
      </c>
      <c r="H53" s="4" t="s">
        <v>94</v>
      </c>
      <c r="I53" s="4"/>
      <c r="J53" s="4"/>
      <c r="K53" s="4">
        <v>204</v>
      </c>
      <c r="L53" s="4">
        <v>13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3969.75</v>
      </c>
      <c r="X53" s="4">
        <v>1</v>
      </c>
      <c r="Y53" s="4">
        <v>3969.75</v>
      </c>
      <c r="Z53" s="4"/>
      <c r="AA53" s="4"/>
      <c r="AB53" s="4"/>
    </row>
    <row r="54" spans="1:28" x14ac:dyDescent="0.25">
      <c r="A54" s="4">
        <v>50</v>
      </c>
      <c r="B54" s="4">
        <v>0</v>
      </c>
      <c r="C54" s="4">
        <v>0</v>
      </c>
      <c r="D54" s="4">
        <v>1</v>
      </c>
      <c r="E54" s="4">
        <v>205</v>
      </c>
      <c r="F54" s="4">
        <f>ROUND(Source!S39,O54)</f>
        <v>10836.32</v>
      </c>
      <c r="G54" s="4" t="s">
        <v>95</v>
      </c>
      <c r="H54" s="4" t="s">
        <v>96</v>
      </c>
      <c r="I54" s="4"/>
      <c r="J54" s="4"/>
      <c r="K54" s="4">
        <v>205</v>
      </c>
      <c r="L54" s="4">
        <v>14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10836.32</v>
      </c>
      <c r="X54" s="4">
        <v>1</v>
      </c>
      <c r="Y54" s="4">
        <v>10836.32</v>
      </c>
      <c r="Z54" s="4"/>
      <c r="AA54" s="4"/>
      <c r="AB54" s="4"/>
    </row>
    <row r="55" spans="1:28" x14ac:dyDescent="0.25">
      <c r="A55" s="4">
        <v>50</v>
      </c>
      <c r="B55" s="4">
        <v>0</v>
      </c>
      <c r="C55" s="4">
        <v>0</v>
      </c>
      <c r="D55" s="4">
        <v>1</v>
      </c>
      <c r="E55" s="4">
        <v>232</v>
      </c>
      <c r="F55" s="4">
        <f>ROUND(Source!BC39,O55)</f>
        <v>0</v>
      </c>
      <c r="G55" s="4" t="s">
        <v>97</v>
      </c>
      <c r="H55" s="4" t="s">
        <v>98</v>
      </c>
      <c r="I55" s="4"/>
      <c r="J55" s="4"/>
      <c r="K55" s="4">
        <v>232</v>
      </c>
      <c r="L55" s="4">
        <v>15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5">
      <c r="A56" s="4">
        <v>50</v>
      </c>
      <c r="B56" s="4">
        <v>0</v>
      </c>
      <c r="C56" s="4">
        <v>0</v>
      </c>
      <c r="D56" s="4">
        <v>1</v>
      </c>
      <c r="E56" s="4">
        <v>214</v>
      </c>
      <c r="F56" s="4">
        <f>ROUND(Source!AS39,O56)</f>
        <v>82374.149999999994</v>
      </c>
      <c r="G56" s="4" t="s">
        <v>99</v>
      </c>
      <c r="H56" s="4" t="s">
        <v>100</v>
      </c>
      <c r="I56" s="4"/>
      <c r="J56" s="4"/>
      <c r="K56" s="4">
        <v>214</v>
      </c>
      <c r="L56" s="4">
        <v>16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82374.149999999994</v>
      </c>
      <c r="X56" s="4">
        <v>1</v>
      </c>
      <c r="Y56" s="4">
        <v>82374.149999999994</v>
      </c>
      <c r="Z56" s="4"/>
      <c r="AA56" s="4"/>
      <c r="AB56" s="4"/>
    </row>
    <row r="57" spans="1:28" x14ac:dyDescent="0.25">
      <c r="A57" s="4">
        <v>50</v>
      </c>
      <c r="B57" s="4">
        <v>0</v>
      </c>
      <c r="C57" s="4">
        <v>0</v>
      </c>
      <c r="D57" s="4">
        <v>1</v>
      </c>
      <c r="E57" s="4">
        <v>215</v>
      </c>
      <c r="F57" s="4">
        <f>ROUND(Source!AT39,O57)</f>
        <v>0</v>
      </c>
      <c r="G57" s="4" t="s">
        <v>101</v>
      </c>
      <c r="H57" s="4" t="s">
        <v>102</v>
      </c>
      <c r="I57" s="4"/>
      <c r="J57" s="4"/>
      <c r="K57" s="4">
        <v>215</v>
      </c>
      <c r="L57" s="4">
        <v>17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5">
      <c r="A58" s="4">
        <v>50</v>
      </c>
      <c r="B58" s="4">
        <v>0</v>
      </c>
      <c r="C58" s="4">
        <v>0</v>
      </c>
      <c r="D58" s="4">
        <v>1</v>
      </c>
      <c r="E58" s="4">
        <v>217</v>
      </c>
      <c r="F58" s="4">
        <f>ROUND(Source!AU39,O58)</f>
        <v>0</v>
      </c>
      <c r="G58" s="4" t="s">
        <v>103</v>
      </c>
      <c r="H58" s="4" t="s">
        <v>104</v>
      </c>
      <c r="I58" s="4"/>
      <c r="J58" s="4"/>
      <c r="K58" s="4">
        <v>217</v>
      </c>
      <c r="L58" s="4">
        <v>18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5">
      <c r="A59" s="4">
        <v>50</v>
      </c>
      <c r="B59" s="4">
        <v>0</v>
      </c>
      <c r="C59" s="4">
        <v>0</v>
      </c>
      <c r="D59" s="4">
        <v>1</v>
      </c>
      <c r="E59" s="4">
        <v>230</v>
      </c>
      <c r="F59" s="4">
        <f>ROUND(Source!BA39,O59)</f>
        <v>0</v>
      </c>
      <c r="G59" s="4" t="s">
        <v>105</v>
      </c>
      <c r="H59" s="4" t="s">
        <v>106</v>
      </c>
      <c r="I59" s="4"/>
      <c r="J59" s="4"/>
      <c r="K59" s="4">
        <v>230</v>
      </c>
      <c r="L59" s="4">
        <v>19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5">
      <c r="A60" s="4">
        <v>50</v>
      </c>
      <c r="B60" s="4">
        <v>0</v>
      </c>
      <c r="C60" s="4">
        <v>0</v>
      </c>
      <c r="D60" s="4">
        <v>1</v>
      </c>
      <c r="E60" s="4">
        <v>206</v>
      </c>
      <c r="F60" s="4">
        <f>ROUND(Source!T39,O60)</f>
        <v>0</v>
      </c>
      <c r="G60" s="4" t="s">
        <v>107</v>
      </c>
      <c r="H60" s="4" t="s">
        <v>108</v>
      </c>
      <c r="I60" s="4"/>
      <c r="J60" s="4"/>
      <c r="K60" s="4">
        <v>206</v>
      </c>
      <c r="L60" s="4">
        <v>20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5">
      <c r="A61" s="4">
        <v>50</v>
      </c>
      <c r="B61" s="4">
        <v>0</v>
      </c>
      <c r="C61" s="4">
        <v>0</v>
      </c>
      <c r="D61" s="4">
        <v>1</v>
      </c>
      <c r="E61" s="4">
        <v>207</v>
      </c>
      <c r="F61" s="4">
        <f>Source!U39</f>
        <v>17.998148849174999</v>
      </c>
      <c r="G61" s="4" t="s">
        <v>109</v>
      </c>
      <c r="H61" s="4" t="s">
        <v>110</v>
      </c>
      <c r="I61" s="4"/>
      <c r="J61" s="4"/>
      <c r="K61" s="4">
        <v>207</v>
      </c>
      <c r="L61" s="4">
        <v>21</v>
      </c>
      <c r="M61" s="4">
        <v>3</v>
      </c>
      <c r="N61" s="4" t="s">
        <v>3</v>
      </c>
      <c r="O61" s="4">
        <v>-1</v>
      </c>
      <c r="P61" s="4"/>
      <c r="Q61" s="4"/>
      <c r="R61" s="4"/>
      <c r="S61" s="4"/>
      <c r="T61" s="4"/>
      <c r="U61" s="4"/>
      <c r="V61" s="4"/>
      <c r="W61" s="4">
        <v>17.998148849174999</v>
      </c>
      <c r="X61" s="4">
        <v>1</v>
      </c>
      <c r="Y61" s="4">
        <v>17.998148849174999</v>
      </c>
      <c r="Z61" s="4"/>
      <c r="AA61" s="4"/>
      <c r="AB61" s="4"/>
    </row>
    <row r="62" spans="1:28" x14ac:dyDescent="0.25">
      <c r="A62" s="4">
        <v>50</v>
      </c>
      <c r="B62" s="4">
        <v>0</v>
      </c>
      <c r="C62" s="4">
        <v>0</v>
      </c>
      <c r="D62" s="4">
        <v>1</v>
      </c>
      <c r="E62" s="4">
        <v>208</v>
      </c>
      <c r="F62" s="4">
        <f>Source!V39</f>
        <v>0</v>
      </c>
      <c r="G62" s="4" t="s">
        <v>111</v>
      </c>
      <c r="H62" s="4" t="s">
        <v>112</v>
      </c>
      <c r="I62" s="4"/>
      <c r="J62" s="4"/>
      <c r="K62" s="4">
        <v>208</v>
      </c>
      <c r="L62" s="4">
        <v>22</v>
      </c>
      <c r="M62" s="4">
        <v>3</v>
      </c>
      <c r="N62" s="4" t="s">
        <v>3</v>
      </c>
      <c r="O62" s="4">
        <v>-1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5">
      <c r="A63" s="4">
        <v>50</v>
      </c>
      <c r="B63" s="4">
        <v>0</v>
      </c>
      <c r="C63" s="4">
        <v>0</v>
      </c>
      <c r="D63" s="4">
        <v>1</v>
      </c>
      <c r="E63" s="4">
        <v>209</v>
      </c>
      <c r="F63" s="4">
        <f>ROUND(Source!W39,O63)</f>
        <v>0</v>
      </c>
      <c r="G63" s="4" t="s">
        <v>113</v>
      </c>
      <c r="H63" s="4" t="s">
        <v>114</v>
      </c>
      <c r="I63" s="4"/>
      <c r="J63" s="4"/>
      <c r="K63" s="4">
        <v>209</v>
      </c>
      <c r="L63" s="4">
        <v>23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5">
      <c r="A64" s="4">
        <v>50</v>
      </c>
      <c r="B64" s="4">
        <v>0</v>
      </c>
      <c r="C64" s="4">
        <v>0</v>
      </c>
      <c r="D64" s="4">
        <v>1</v>
      </c>
      <c r="E64" s="4">
        <v>233</v>
      </c>
      <c r="F64" s="4">
        <f>ROUND(Source!BD39,O64)</f>
        <v>0</v>
      </c>
      <c r="G64" s="4" t="s">
        <v>115</v>
      </c>
      <c r="H64" s="4" t="s">
        <v>116</v>
      </c>
      <c r="I64" s="4"/>
      <c r="J64" s="4"/>
      <c r="K64" s="4">
        <v>233</v>
      </c>
      <c r="L64" s="4">
        <v>24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5">
      <c r="A65" s="4">
        <v>50</v>
      </c>
      <c r="B65" s="4">
        <v>0</v>
      </c>
      <c r="C65" s="4">
        <v>0</v>
      </c>
      <c r="D65" s="4">
        <v>1</v>
      </c>
      <c r="E65" s="4">
        <v>210</v>
      </c>
      <c r="F65" s="4">
        <f>ROUND(Source!X39,O65)</f>
        <v>12895.21</v>
      </c>
      <c r="G65" s="4" t="s">
        <v>117</v>
      </c>
      <c r="H65" s="4" t="s">
        <v>118</v>
      </c>
      <c r="I65" s="4"/>
      <c r="J65" s="4"/>
      <c r="K65" s="4">
        <v>210</v>
      </c>
      <c r="L65" s="4">
        <v>25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12895.21</v>
      </c>
      <c r="X65" s="4">
        <v>1</v>
      </c>
      <c r="Y65" s="4">
        <v>12895.21</v>
      </c>
      <c r="Z65" s="4"/>
      <c r="AA65" s="4"/>
      <c r="AB65" s="4"/>
    </row>
    <row r="66" spans="1:245" x14ac:dyDescent="0.25">
      <c r="A66" s="4">
        <v>50</v>
      </c>
      <c r="B66" s="4">
        <v>0</v>
      </c>
      <c r="C66" s="4">
        <v>0</v>
      </c>
      <c r="D66" s="4">
        <v>1</v>
      </c>
      <c r="E66" s="4">
        <v>211</v>
      </c>
      <c r="F66" s="4">
        <f>ROUND(Source!Y39,O66)</f>
        <v>6068.33</v>
      </c>
      <c r="G66" s="4" t="s">
        <v>119</v>
      </c>
      <c r="H66" s="4" t="s">
        <v>120</v>
      </c>
      <c r="I66" s="4"/>
      <c r="J66" s="4"/>
      <c r="K66" s="4">
        <v>211</v>
      </c>
      <c r="L66" s="4">
        <v>26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6068.33</v>
      </c>
      <c r="X66" s="4">
        <v>1</v>
      </c>
      <c r="Y66" s="4">
        <v>6068.33</v>
      </c>
      <c r="Z66" s="4"/>
      <c r="AA66" s="4"/>
      <c r="AB66" s="4"/>
    </row>
    <row r="67" spans="1:245" x14ac:dyDescent="0.25">
      <c r="A67" s="4">
        <v>50</v>
      </c>
      <c r="B67" s="4">
        <v>0</v>
      </c>
      <c r="C67" s="4">
        <v>0</v>
      </c>
      <c r="D67" s="4">
        <v>1</v>
      </c>
      <c r="E67" s="4">
        <v>224</v>
      </c>
      <c r="F67" s="4">
        <f>ROUND(Source!AR39,O67)</f>
        <v>82374.149999999994</v>
      </c>
      <c r="G67" s="4" t="s">
        <v>121</v>
      </c>
      <c r="H67" s="4" t="s">
        <v>122</v>
      </c>
      <c r="I67" s="4"/>
      <c r="J67" s="4"/>
      <c r="K67" s="4">
        <v>224</v>
      </c>
      <c r="L67" s="4">
        <v>27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82374.149999999994</v>
      </c>
      <c r="X67" s="4">
        <v>1</v>
      </c>
      <c r="Y67" s="4">
        <v>82374.149999999994</v>
      </c>
      <c r="Z67" s="4"/>
      <c r="AA67" s="4"/>
      <c r="AB67" s="4"/>
    </row>
    <row r="69" spans="1:245" x14ac:dyDescent="0.25">
      <c r="A69" s="1">
        <v>4</v>
      </c>
      <c r="B69" s="1">
        <v>1</v>
      </c>
      <c r="C69" s="1"/>
      <c r="D69" s="1">
        <f>ROW(A92)</f>
        <v>92</v>
      </c>
      <c r="E69" s="1"/>
      <c r="F69" s="1" t="s">
        <v>18</v>
      </c>
      <c r="G69" s="1" t="s">
        <v>123</v>
      </c>
      <c r="H69" s="1" t="s">
        <v>3</v>
      </c>
      <c r="I69" s="1">
        <v>0</v>
      </c>
      <c r="J69" s="1"/>
      <c r="K69" s="1">
        <v>-1</v>
      </c>
      <c r="L69" s="1"/>
      <c r="M69" s="1" t="s">
        <v>3</v>
      </c>
      <c r="N69" s="1"/>
      <c r="O69" s="1"/>
      <c r="P69" s="1"/>
      <c r="Q69" s="1"/>
      <c r="R69" s="1"/>
      <c r="S69" s="1">
        <v>0</v>
      </c>
      <c r="T69" s="1"/>
      <c r="U69" s="1" t="s">
        <v>3</v>
      </c>
      <c r="V69" s="1">
        <v>0</v>
      </c>
      <c r="W69" s="1"/>
      <c r="X69" s="1"/>
      <c r="Y69" s="1"/>
      <c r="Z69" s="1"/>
      <c r="AA69" s="1"/>
      <c r="AB69" s="1" t="s">
        <v>3</v>
      </c>
      <c r="AC69" s="1" t="s">
        <v>3</v>
      </c>
      <c r="AD69" s="1" t="s">
        <v>3</v>
      </c>
      <c r="AE69" s="1" t="s">
        <v>3</v>
      </c>
      <c r="AF69" s="1" t="s">
        <v>3</v>
      </c>
      <c r="AG69" s="1" t="s">
        <v>3</v>
      </c>
      <c r="AH69" s="1"/>
      <c r="AI69" s="1"/>
      <c r="AJ69" s="1"/>
      <c r="AK69" s="1"/>
      <c r="AL69" s="1"/>
      <c r="AM69" s="1"/>
      <c r="AN69" s="1"/>
      <c r="AO69" s="1"/>
      <c r="AP69" s="1" t="s">
        <v>3</v>
      </c>
      <c r="AQ69" s="1" t="s">
        <v>3</v>
      </c>
      <c r="AR69" s="1" t="s">
        <v>3</v>
      </c>
      <c r="AS69" s="1"/>
      <c r="AT69" s="1"/>
      <c r="AU69" s="1"/>
      <c r="AV69" s="1"/>
      <c r="AW69" s="1"/>
      <c r="AX69" s="1"/>
      <c r="AY69" s="1"/>
      <c r="AZ69" s="1" t="s">
        <v>3</v>
      </c>
      <c r="BA69" s="1"/>
      <c r="BB69" s="1" t="s">
        <v>3</v>
      </c>
      <c r="BC69" s="1" t="s">
        <v>3</v>
      </c>
      <c r="BD69" s="1" t="s">
        <v>3</v>
      </c>
      <c r="BE69" s="1" t="s">
        <v>3</v>
      </c>
      <c r="BF69" s="1" t="s">
        <v>3</v>
      </c>
      <c r="BG69" s="1" t="s">
        <v>3</v>
      </c>
      <c r="BH69" s="1" t="s">
        <v>3</v>
      </c>
      <c r="BI69" s="1" t="s">
        <v>3</v>
      </c>
      <c r="BJ69" s="1" t="s">
        <v>3</v>
      </c>
      <c r="BK69" s="1" t="s">
        <v>3</v>
      </c>
      <c r="BL69" s="1" t="s">
        <v>3</v>
      </c>
      <c r="BM69" s="1" t="s">
        <v>3</v>
      </c>
      <c r="BN69" s="1" t="s">
        <v>3</v>
      </c>
      <c r="BO69" s="1" t="s">
        <v>3</v>
      </c>
      <c r="BP69" s="1" t="s">
        <v>3</v>
      </c>
      <c r="BQ69" s="1"/>
      <c r="BR69" s="1"/>
      <c r="BS69" s="1"/>
      <c r="BT69" s="1"/>
      <c r="BU69" s="1"/>
      <c r="BV69" s="1"/>
      <c r="BW69" s="1"/>
      <c r="BX69" s="1">
        <v>0</v>
      </c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>
        <v>0</v>
      </c>
    </row>
    <row r="71" spans="1:245" x14ac:dyDescent="0.25">
      <c r="A71" s="2">
        <v>52</v>
      </c>
      <c r="B71" s="2">
        <f t="shared" ref="B71:G71" si="58">B92</f>
        <v>1</v>
      </c>
      <c r="C71" s="2">
        <f t="shared" si="58"/>
        <v>4</v>
      </c>
      <c r="D71" s="2">
        <f t="shared" si="58"/>
        <v>69</v>
      </c>
      <c r="E71" s="2">
        <f t="shared" si="58"/>
        <v>0</v>
      </c>
      <c r="F71" s="2" t="str">
        <f t="shared" si="58"/>
        <v>Новый раздел</v>
      </c>
      <c r="G71" s="2" t="str">
        <f t="shared" si="58"/>
        <v>Монтажные работы</v>
      </c>
      <c r="H71" s="2"/>
      <c r="I71" s="2"/>
      <c r="J71" s="2"/>
      <c r="K71" s="2"/>
      <c r="L71" s="2"/>
      <c r="M71" s="2"/>
      <c r="N71" s="2"/>
      <c r="O71" s="2">
        <f t="shared" ref="O71:AT71" si="59">O92</f>
        <v>101168.09</v>
      </c>
      <c r="P71" s="2">
        <f t="shared" si="59"/>
        <v>14351.6</v>
      </c>
      <c r="Q71" s="2">
        <f t="shared" si="59"/>
        <v>11538.24</v>
      </c>
      <c r="R71" s="2">
        <f t="shared" si="59"/>
        <v>5434.25</v>
      </c>
      <c r="S71" s="2">
        <f t="shared" si="59"/>
        <v>75278.25</v>
      </c>
      <c r="T71" s="2">
        <f t="shared" si="59"/>
        <v>0</v>
      </c>
      <c r="U71" s="2">
        <f t="shared" si="59"/>
        <v>126.61053409499999</v>
      </c>
      <c r="V71" s="2">
        <f t="shared" si="59"/>
        <v>0</v>
      </c>
      <c r="W71" s="2">
        <f t="shared" si="59"/>
        <v>0</v>
      </c>
      <c r="X71" s="2">
        <f t="shared" si="59"/>
        <v>69255.990000000005</v>
      </c>
      <c r="Y71" s="2">
        <f t="shared" si="59"/>
        <v>32369.66</v>
      </c>
      <c r="Z71" s="2">
        <f t="shared" si="59"/>
        <v>0</v>
      </c>
      <c r="AA71" s="2">
        <f t="shared" si="59"/>
        <v>0</v>
      </c>
      <c r="AB71" s="2">
        <f t="shared" si="59"/>
        <v>101168.09</v>
      </c>
      <c r="AC71" s="2">
        <f t="shared" si="59"/>
        <v>14351.6</v>
      </c>
      <c r="AD71" s="2">
        <f t="shared" si="59"/>
        <v>11538.24</v>
      </c>
      <c r="AE71" s="2">
        <f t="shared" si="59"/>
        <v>5434.25</v>
      </c>
      <c r="AF71" s="2">
        <f t="shared" si="59"/>
        <v>75278.25</v>
      </c>
      <c r="AG71" s="2">
        <f t="shared" si="59"/>
        <v>0</v>
      </c>
      <c r="AH71" s="2">
        <f t="shared" si="59"/>
        <v>126.61053409499999</v>
      </c>
      <c r="AI71" s="2">
        <f t="shared" si="59"/>
        <v>0</v>
      </c>
      <c r="AJ71" s="2">
        <f t="shared" si="59"/>
        <v>0</v>
      </c>
      <c r="AK71" s="2">
        <f t="shared" si="59"/>
        <v>69255.990000000005</v>
      </c>
      <c r="AL71" s="2">
        <f t="shared" si="59"/>
        <v>32369.66</v>
      </c>
      <c r="AM71" s="2">
        <f t="shared" si="59"/>
        <v>0</v>
      </c>
      <c r="AN71" s="2">
        <f t="shared" si="59"/>
        <v>0</v>
      </c>
      <c r="AO71" s="2">
        <f t="shared" si="59"/>
        <v>0</v>
      </c>
      <c r="AP71" s="2">
        <f t="shared" si="59"/>
        <v>0</v>
      </c>
      <c r="AQ71" s="2">
        <f t="shared" si="59"/>
        <v>0</v>
      </c>
      <c r="AR71" s="2">
        <f t="shared" si="59"/>
        <v>211488.53</v>
      </c>
      <c r="AS71" s="2">
        <f t="shared" si="59"/>
        <v>0</v>
      </c>
      <c r="AT71" s="2">
        <f t="shared" si="59"/>
        <v>211488.53</v>
      </c>
      <c r="AU71" s="2">
        <f t="shared" ref="AU71:BZ71" si="60">AU92</f>
        <v>0</v>
      </c>
      <c r="AV71" s="2">
        <f t="shared" si="60"/>
        <v>14351.6</v>
      </c>
      <c r="AW71" s="2">
        <f t="shared" si="60"/>
        <v>14351.6</v>
      </c>
      <c r="AX71" s="2">
        <f t="shared" si="60"/>
        <v>0</v>
      </c>
      <c r="AY71" s="2">
        <f t="shared" si="60"/>
        <v>14351.6</v>
      </c>
      <c r="AZ71" s="2">
        <f t="shared" si="60"/>
        <v>0</v>
      </c>
      <c r="BA71" s="2">
        <f t="shared" si="60"/>
        <v>0</v>
      </c>
      <c r="BB71" s="2">
        <f t="shared" si="60"/>
        <v>0</v>
      </c>
      <c r="BC71" s="2">
        <f t="shared" si="60"/>
        <v>0</v>
      </c>
      <c r="BD71" s="2">
        <f t="shared" si="60"/>
        <v>0</v>
      </c>
      <c r="BE71" s="2">
        <f t="shared" si="60"/>
        <v>0</v>
      </c>
      <c r="BF71" s="2">
        <f t="shared" si="60"/>
        <v>0</v>
      </c>
      <c r="BG71" s="2">
        <f t="shared" si="60"/>
        <v>0</v>
      </c>
      <c r="BH71" s="2">
        <f t="shared" si="60"/>
        <v>0</v>
      </c>
      <c r="BI71" s="2">
        <f t="shared" si="60"/>
        <v>0</v>
      </c>
      <c r="BJ71" s="2">
        <f t="shared" si="60"/>
        <v>0</v>
      </c>
      <c r="BK71" s="2">
        <f t="shared" si="60"/>
        <v>0</v>
      </c>
      <c r="BL71" s="2">
        <f t="shared" si="60"/>
        <v>0</v>
      </c>
      <c r="BM71" s="2">
        <f t="shared" si="60"/>
        <v>0</v>
      </c>
      <c r="BN71" s="2">
        <f t="shared" si="60"/>
        <v>0</v>
      </c>
      <c r="BO71" s="2">
        <f t="shared" si="60"/>
        <v>0</v>
      </c>
      <c r="BP71" s="2">
        <f t="shared" si="60"/>
        <v>0</v>
      </c>
      <c r="BQ71" s="2">
        <f t="shared" si="60"/>
        <v>0</v>
      </c>
      <c r="BR71" s="2">
        <f t="shared" si="60"/>
        <v>0</v>
      </c>
      <c r="BS71" s="2">
        <f t="shared" si="60"/>
        <v>0</v>
      </c>
      <c r="BT71" s="2">
        <f t="shared" si="60"/>
        <v>0</v>
      </c>
      <c r="BU71" s="2">
        <f t="shared" si="60"/>
        <v>0</v>
      </c>
      <c r="BV71" s="2">
        <f t="shared" si="60"/>
        <v>0</v>
      </c>
      <c r="BW71" s="2">
        <f t="shared" si="60"/>
        <v>0</v>
      </c>
      <c r="BX71" s="2">
        <f t="shared" si="60"/>
        <v>0</v>
      </c>
      <c r="BY71" s="2">
        <f t="shared" si="60"/>
        <v>0</v>
      </c>
      <c r="BZ71" s="2">
        <f t="shared" si="60"/>
        <v>0</v>
      </c>
      <c r="CA71" s="2">
        <f t="shared" ref="CA71:DF71" si="61">CA92</f>
        <v>211488.53</v>
      </c>
      <c r="CB71" s="2">
        <f t="shared" si="61"/>
        <v>0</v>
      </c>
      <c r="CC71" s="2">
        <f t="shared" si="61"/>
        <v>211488.53</v>
      </c>
      <c r="CD71" s="2">
        <f t="shared" si="61"/>
        <v>0</v>
      </c>
      <c r="CE71" s="2">
        <f t="shared" si="61"/>
        <v>14351.6</v>
      </c>
      <c r="CF71" s="2">
        <f t="shared" si="61"/>
        <v>14351.6</v>
      </c>
      <c r="CG71" s="2">
        <f t="shared" si="61"/>
        <v>0</v>
      </c>
      <c r="CH71" s="2">
        <f t="shared" si="61"/>
        <v>14351.6</v>
      </c>
      <c r="CI71" s="2">
        <f t="shared" si="61"/>
        <v>0</v>
      </c>
      <c r="CJ71" s="2">
        <f t="shared" si="61"/>
        <v>0</v>
      </c>
      <c r="CK71" s="2">
        <f t="shared" si="61"/>
        <v>0</v>
      </c>
      <c r="CL71" s="2">
        <f t="shared" si="61"/>
        <v>0</v>
      </c>
      <c r="CM71" s="2">
        <f t="shared" si="61"/>
        <v>0</v>
      </c>
      <c r="CN71" s="2">
        <f t="shared" si="61"/>
        <v>0</v>
      </c>
      <c r="CO71" s="2">
        <f t="shared" si="61"/>
        <v>0</v>
      </c>
      <c r="CP71" s="2">
        <f t="shared" si="61"/>
        <v>0</v>
      </c>
      <c r="CQ71" s="2">
        <f t="shared" si="61"/>
        <v>0</v>
      </c>
      <c r="CR71" s="2">
        <f t="shared" si="61"/>
        <v>0</v>
      </c>
      <c r="CS71" s="2">
        <f t="shared" si="61"/>
        <v>0</v>
      </c>
      <c r="CT71" s="2">
        <f t="shared" si="61"/>
        <v>0</v>
      </c>
      <c r="CU71" s="2">
        <f t="shared" si="61"/>
        <v>0</v>
      </c>
      <c r="CV71" s="2">
        <f t="shared" si="61"/>
        <v>0</v>
      </c>
      <c r="CW71" s="2">
        <f t="shared" si="61"/>
        <v>0</v>
      </c>
      <c r="CX71" s="2">
        <f t="shared" si="61"/>
        <v>0</v>
      </c>
      <c r="CY71" s="2">
        <f t="shared" si="61"/>
        <v>0</v>
      </c>
      <c r="CZ71" s="2">
        <f t="shared" si="61"/>
        <v>0</v>
      </c>
      <c r="DA71" s="2">
        <f t="shared" si="61"/>
        <v>0</v>
      </c>
      <c r="DB71" s="2">
        <f t="shared" si="61"/>
        <v>0</v>
      </c>
      <c r="DC71" s="2">
        <f t="shared" si="61"/>
        <v>0</v>
      </c>
      <c r="DD71" s="2">
        <f t="shared" si="61"/>
        <v>0</v>
      </c>
      <c r="DE71" s="2">
        <f t="shared" si="61"/>
        <v>0</v>
      </c>
      <c r="DF71" s="2">
        <f t="shared" si="61"/>
        <v>0</v>
      </c>
      <c r="DG71" s="3">
        <f t="shared" ref="DG71:EL71" si="62">DG92</f>
        <v>0</v>
      </c>
      <c r="DH71" s="3">
        <f t="shared" si="62"/>
        <v>0</v>
      </c>
      <c r="DI71" s="3">
        <f t="shared" si="62"/>
        <v>0</v>
      </c>
      <c r="DJ71" s="3">
        <f t="shared" si="62"/>
        <v>0</v>
      </c>
      <c r="DK71" s="3">
        <f t="shared" si="62"/>
        <v>0</v>
      </c>
      <c r="DL71" s="3">
        <f t="shared" si="62"/>
        <v>0</v>
      </c>
      <c r="DM71" s="3">
        <f t="shared" si="62"/>
        <v>0</v>
      </c>
      <c r="DN71" s="3">
        <f t="shared" si="62"/>
        <v>0</v>
      </c>
      <c r="DO71" s="3">
        <f t="shared" si="62"/>
        <v>0</v>
      </c>
      <c r="DP71" s="3">
        <f t="shared" si="62"/>
        <v>0</v>
      </c>
      <c r="DQ71" s="3">
        <f t="shared" si="62"/>
        <v>0</v>
      </c>
      <c r="DR71" s="3">
        <f t="shared" si="62"/>
        <v>0</v>
      </c>
      <c r="DS71" s="3">
        <f t="shared" si="62"/>
        <v>0</v>
      </c>
      <c r="DT71" s="3">
        <f t="shared" si="62"/>
        <v>0</v>
      </c>
      <c r="DU71" s="3">
        <f t="shared" si="62"/>
        <v>0</v>
      </c>
      <c r="DV71" s="3">
        <f t="shared" si="62"/>
        <v>0</v>
      </c>
      <c r="DW71" s="3">
        <f t="shared" si="62"/>
        <v>0</v>
      </c>
      <c r="DX71" s="3">
        <f t="shared" si="62"/>
        <v>0</v>
      </c>
      <c r="DY71" s="3">
        <f t="shared" si="62"/>
        <v>0</v>
      </c>
      <c r="DZ71" s="3">
        <f t="shared" si="62"/>
        <v>0</v>
      </c>
      <c r="EA71" s="3">
        <f t="shared" si="62"/>
        <v>0</v>
      </c>
      <c r="EB71" s="3">
        <f t="shared" si="62"/>
        <v>0</v>
      </c>
      <c r="EC71" s="3">
        <f t="shared" si="62"/>
        <v>0</v>
      </c>
      <c r="ED71" s="3">
        <f t="shared" si="62"/>
        <v>0</v>
      </c>
      <c r="EE71" s="3">
        <f t="shared" si="62"/>
        <v>0</v>
      </c>
      <c r="EF71" s="3">
        <f t="shared" si="62"/>
        <v>0</v>
      </c>
      <c r="EG71" s="3">
        <f t="shared" si="62"/>
        <v>0</v>
      </c>
      <c r="EH71" s="3">
        <f t="shared" si="62"/>
        <v>0</v>
      </c>
      <c r="EI71" s="3">
        <f t="shared" si="62"/>
        <v>0</v>
      </c>
      <c r="EJ71" s="3">
        <f t="shared" si="62"/>
        <v>0</v>
      </c>
      <c r="EK71" s="3">
        <f t="shared" si="62"/>
        <v>0</v>
      </c>
      <c r="EL71" s="3">
        <f t="shared" si="62"/>
        <v>0</v>
      </c>
      <c r="EM71" s="3">
        <f t="shared" ref="EM71:FR71" si="63">EM92</f>
        <v>0</v>
      </c>
      <c r="EN71" s="3">
        <f t="shared" si="63"/>
        <v>0</v>
      </c>
      <c r="EO71" s="3">
        <f t="shared" si="63"/>
        <v>0</v>
      </c>
      <c r="EP71" s="3">
        <f t="shared" si="63"/>
        <v>0</v>
      </c>
      <c r="EQ71" s="3">
        <f t="shared" si="63"/>
        <v>0</v>
      </c>
      <c r="ER71" s="3">
        <f t="shared" si="63"/>
        <v>0</v>
      </c>
      <c r="ES71" s="3">
        <f t="shared" si="63"/>
        <v>0</v>
      </c>
      <c r="ET71" s="3">
        <f t="shared" si="63"/>
        <v>0</v>
      </c>
      <c r="EU71" s="3">
        <f t="shared" si="63"/>
        <v>0</v>
      </c>
      <c r="EV71" s="3">
        <f t="shared" si="63"/>
        <v>0</v>
      </c>
      <c r="EW71" s="3">
        <f t="shared" si="63"/>
        <v>0</v>
      </c>
      <c r="EX71" s="3">
        <f t="shared" si="63"/>
        <v>0</v>
      </c>
      <c r="EY71" s="3">
        <f t="shared" si="63"/>
        <v>0</v>
      </c>
      <c r="EZ71" s="3">
        <f t="shared" si="63"/>
        <v>0</v>
      </c>
      <c r="FA71" s="3">
        <f t="shared" si="63"/>
        <v>0</v>
      </c>
      <c r="FB71" s="3">
        <f t="shared" si="63"/>
        <v>0</v>
      </c>
      <c r="FC71" s="3">
        <f t="shared" si="63"/>
        <v>0</v>
      </c>
      <c r="FD71" s="3">
        <f t="shared" si="63"/>
        <v>0</v>
      </c>
      <c r="FE71" s="3">
        <f t="shared" si="63"/>
        <v>0</v>
      </c>
      <c r="FF71" s="3">
        <f t="shared" si="63"/>
        <v>0</v>
      </c>
      <c r="FG71" s="3">
        <f t="shared" si="63"/>
        <v>0</v>
      </c>
      <c r="FH71" s="3">
        <f t="shared" si="63"/>
        <v>0</v>
      </c>
      <c r="FI71" s="3">
        <f t="shared" si="63"/>
        <v>0</v>
      </c>
      <c r="FJ71" s="3">
        <f t="shared" si="63"/>
        <v>0</v>
      </c>
      <c r="FK71" s="3">
        <f t="shared" si="63"/>
        <v>0</v>
      </c>
      <c r="FL71" s="3">
        <f t="shared" si="63"/>
        <v>0</v>
      </c>
      <c r="FM71" s="3">
        <f t="shared" si="63"/>
        <v>0</v>
      </c>
      <c r="FN71" s="3">
        <f t="shared" si="63"/>
        <v>0</v>
      </c>
      <c r="FO71" s="3">
        <f t="shared" si="63"/>
        <v>0</v>
      </c>
      <c r="FP71" s="3">
        <f t="shared" si="63"/>
        <v>0</v>
      </c>
      <c r="FQ71" s="3">
        <f t="shared" si="63"/>
        <v>0</v>
      </c>
      <c r="FR71" s="3">
        <f t="shared" si="63"/>
        <v>0</v>
      </c>
      <c r="FS71" s="3">
        <f t="shared" ref="FS71:GX71" si="64">FS92</f>
        <v>0</v>
      </c>
      <c r="FT71" s="3">
        <f t="shared" si="64"/>
        <v>0</v>
      </c>
      <c r="FU71" s="3">
        <f t="shared" si="64"/>
        <v>0</v>
      </c>
      <c r="FV71" s="3">
        <f t="shared" si="64"/>
        <v>0</v>
      </c>
      <c r="FW71" s="3">
        <f t="shared" si="64"/>
        <v>0</v>
      </c>
      <c r="FX71" s="3">
        <f t="shared" si="64"/>
        <v>0</v>
      </c>
      <c r="FY71" s="3">
        <f t="shared" si="64"/>
        <v>0</v>
      </c>
      <c r="FZ71" s="3">
        <f t="shared" si="64"/>
        <v>0</v>
      </c>
      <c r="GA71" s="3">
        <f t="shared" si="64"/>
        <v>0</v>
      </c>
      <c r="GB71" s="3">
        <f t="shared" si="64"/>
        <v>0</v>
      </c>
      <c r="GC71" s="3">
        <f t="shared" si="64"/>
        <v>0</v>
      </c>
      <c r="GD71" s="3">
        <f t="shared" si="64"/>
        <v>0</v>
      </c>
      <c r="GE71" s="3">
        <f t="shared" si="64"/>
        <v>0</v>
      </c>
      <c r="GF71" s="3">
        <f t="shared" si="64"/>
        <v>0</v>
      </c>
      <c r="GG71" s="3">
        <f t="shared" si="64"/>
        <v>0</v>
      </c>
      <c r="GH71" s="3">
        <f t="shared" si="64"/>
        <v>0</v>
      </c>
      <c r="GI71" s="3">
        <f t="shared" si="64"/>
        <v>0</v>
      </c>
      <c r="GJ71" s="3">
        <f t="shared" si="64"/>
        <v>0</v>
      </c>
      <c r="GK71" s="3">
        <f t="shared" si="64"/>
        <v>0</v>
      </c>
      <c r="GL71" s="3">
        <f t="shared" si="64"/>
        <v>0</v>
      </c>
      <c r="GM71" s="3">
        <f t="shared" si="64"/>
        <v>0</v>
      </c>
      <c r="GN71" s="3">
        <f t="shared" si="64"/>
        <v>0</v>
      </c>
      <c r="GO71" s="3">
        <f t="shared" si="64"/>
        <v>0</v>
      </c>
      <c r="GP71" s="3">
        <f t="shared" si="64"/>
        <v>0</v>
      </c>
      <c r="GQ71" s="3">
        <f t="shared" si="64"/>
        <v>0</v>
      </c>
      <c r="GR71" s="3">
        <f t="shared" si="64"/>
        <v>0</v>
      </c>
      <c r="GS71" s="3">
        <f t="shared" si="64"/>
        <v>0</v>
      </c>
      <c r="GT71" s="3">
        <f t="shared" si="64"/>
        <v>0</v>
      </c>
      <c r="GU71" s="3">
        <f t="shared" si="64"/>
        <v>0</v>
      </c>
      <c r="GV71" s="3">
        <f t="shared" si="64"/>
        <v>0</v>
      </c>
      <c r="GW71" s="3">
        <f t="shared" si="64"/>
        <v>0</v>
      </c>
      <c r="GX71" s="3">
        <f t="shared" si="64"/>
        <v>0</v>
      </c>
    </row>
    <row r="73" spans="1:245" x14ac:dyDescent="0.25">
      <c r="A73">
        <v>19</v>
      </c>
      <c r="B73">
        <v>1</v>
      </c>
      <c r="F73" t="s">
        <v>3</v>
      </c>
      <c r="G73" t="s">
        <v>124</v>
      </c>
      <c r="H73" t="s">
        <v>3</v>
      </c>
      <c r="AA73">
        <v>1</v>
      </c>
      <c r="IK73">
        <v>0</v>
      </c>
    </row>
    <row r="74" spans="1:245" x14ac:dyDescent="0.25">
      <c r="A74">
        <v>17</v>
      </c>
      <c r="B74">
        <v>1</v>
      </c>
      <c r="C74">
        <f>ROW(SmtRes!A25)</f>
        <v>25</v>
      </c>
      <c r="E74" t="s">
        <v>125</v>
      </c>
      <c r="F74" t="s">
        <v>126</v>
      </c>
      <c r="G74" t="s">
        <v>127</v>
      </c>
      <c r="H74" t="s">
        <v>128</v>
      </c>
      <c r="I74">
        <v>2</v>
      </c>
      <c r="J74">
        <v>0</v>
      </c>
      <c r="K74">
        <v>2</v>
      </c>
      <c r="O74">
        <f>ROUND(CP74,2)</f>
        <v>54041.13</v>
      </c>
      <c r="P74">
        <f>ROUND((ROUND((AC74*AW74*I74),2)*BC74),2)</f>
        <v>10475.709999999999</v>
      </c>
      <c r="Q74">
        <f>(ROUND((ROUND(((ET74)*AV74*I74),2)*BB74),2)+ROUND((ROUND(((AE74-(EU74))*AV74*I74),2)*BS74),2))</f>
        <v>9526.19</v>
      </c>
      <c r="R74">
        <f>ROUND((ROUND((AE74*AV74*I74),2)*BS74),2)</f>
        <v>4489.6499999999996</v>
      </c>
      <c r="S74">
        <f>ROUND((ROUND((AF74*AV74*I74),2)*BA74),2)</f>
        <v>34039.230000000003</v>
      </c>
      <c r="T74">
        <f>ROUND(CU74*I74,2)</f>
        <v>0</v>
      </c>
      <c r="U74">
        <f>CV74*I74</f>
        <v>57.794399999999996</v>
      </c>
      <c r="V74">
        <f>CW74*I74</f>
        <v>0</v>
      </c>
      <c r="W74">
        <f>ROUND(CX74*I74,2)</f>
        <v>0</v>
      </c>
      <c r="X74">
        <f t="shared" ref="X74:Y76" si="65">ROUND(CY74,2)</f>
        <v>31316.09</v>
      </c>
      <c r="Y74">
        <f t="shared" si="65"/>
        <v>14636.87</v>
      </c>
      <c r="AA74">
        <v>59518133</v>
      </c>
      <c r="AB74">
        <f>ROUND((AC74+AD74+AF74),6)</f>
        <v>1341.8</v>
      </c>
      <c r="AC74">
        <f>ROUND((ES74),6)</f>
        <v>691.01</v>
      </c>
      <c r="AD74">
        <f>ROUND((((ET74)-(EU74))+AE74),6)</f>
        <v>302.48</v>
      </c>
      <c r="AE74">
        <f t="shared" ref="AE74:AF76" si="66">ROUND((EU74),6)</f>
        <v>45.94</v>
      </c>
      <c r="AF74">
        <f t="shared" si="66"/>
        <v>348.31</v>
      </c>
      <c r="AG74">
        <f>ROUND((AP74),6)</f>
        <v>0</v>
      </c>
      <c r="AH74">
        <f t="shared" ref="AH74:AI76" si="67">(EW74)</f>
        <v>27.6</v>
      </c>
      <c r="AI74">
        <f t="shared" si="67"/>
        <v>0</v>
      </c>
      <c r="AJ74">
        <f>(AS74)</f>
        <v>0</v>
      </c>
      <c r="AK74">
        <v>1341.8</v>
      </c>
      <c r="AL74">
        <v>691.01</v>
      </c>
      <c r="AM74">
        <v>302.48</v>
      </c>
      <c r="AN74">
        <v>45.94</v>
      </c>
      <c r="AO74">
        <v>348.31</v>
      </c>
      <c r="AP74">
        <v>0</v>
      </c>
      <c r="AQ74">
        <v>27.6</v>
      </c>
      <c r="AR74">
        <v>0</v>
      </c>
      <c r="AS74">
        <v>0</v>
      </c>
      <c r="AT74">
        <v>92</v>
      </c>
      <c r="AU74">
        <v>43</v>
      </c>
      <c r="AV74">
        <v>1.0469999999999999</v>
      </c>
      <c r="AW74">
        <v>1</v>
      </c>
      <c r="AZ74">
        <v>1</v>
      </c>
      <c r="BA74">
        <v>46.67</v>
      </c>
      <c r="BB74">
        <v>15.04</v>
      </c>
      <c r="BC74">
        <v>7.58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2</v>
      </c>
      <c r="BJ74" t="s">
        <v>129</v>
      </c>
      <c r="BM74">
        <v>317</v>
      </c>
      <c r="BN74">
        <v>0</v>
      </c>
      <c r="BO74" t="s">
        <v>126</v>
      </c>
      <c r="BP74">
        <v>1</v>
      </c>
      <c r="BQ74">
        <v>40</v>
      </c>
      <c r="BR74">
        <v>0</v>
      </c>
      <c r="BS74">
        <v>46.67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92</v>
      </c>
      <c r="CA74">
        <v>43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>(P74+Q74+S74)</f>
        <v>54041.130000000005</v>
      </c>
      <c r="CQ74">
        <f>ROUND((ROUND((AC74*AW74*1),2)*BC74),2)</f>
        <v>5237.8599999999997</v>
      </c>
      <c r="CR74">
        <f>(ROUND((ROUND(((ET74)*AV74*1),2)*BB74),2)+ROUND((ROUND(((AE74-(EU74))*AV74*1),2)*BS74),2))</f>
        <v>4763.17</v>
      </c>
      <c r="CS74">
        <f>ROUND((ROUND((AE74*AV74*1),2)*BS74),2)</f>
        <v>2244.83</v>
      </c>
      <c r="CT74">
        <f>ROUND((ROUND((AF74*AV74*1),2)*BA74),2)</f>
        <v>17019.62</v>
      </c>
      <c r="CU74">
        <f>AG74</f>
        <v>0</v>
      </c>
      <c r="CV74">
        <f>(AH74*AV74)</f>
        <v>28.897199999999998</v>
      </c>
      <c r="CW74">
        <f t="shared" ref="CW74:CX76" si="68">AI74</f>
        <v>0</v>
      </c>
      <c r="CX74">
        <f t="shared" si="68"/>
        <v>0</v>
      </c>
      <c r="CY74">
        <f>S74*(BZ74/100)</f>
        <v>31316.091600000003</v>
      </c>
      <c r="CZ74">
        <f>S74*(CA74/100)</f>
        <v>14636.868900000001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112</v>
      </c>
      <c r="DO74">
        <v>70</v>
      </c>
      <c r="DP74">
        <v>1.0469999999999999</v>
      </c>
      <c r="DQ74">
        <v>1</v>
      </c>
      <c r="DU74">
        <v>1013</v>
      </c>
      <c r="DV74" t="s">
        <v>128</v>
      </c>
      <c r="DW74" t="s">
        <v>128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58831712</v>
      </c>
      <c r="EF74">
        <v>40</v>
      </c>
      <c r="EG74" t="s">
        <v>130</v>
      </c>
      <c r="EH74">
        <v>0</v>
      </c>
      <c r="EI74" t="s">
        <v>3</v>
      </c>
      <c r="EJ74">
        <v>2</v>
      </c>
      <c r="EK74">
        <v>317</v>
      </c>
      <c r="EL74" t="s">
        <v>131</v>
      </c>
      <c r="EM74" t="s">
        <v>132</v>
      </c>
      <c r="EO74" t="s">
        <v>3</v>
      </c>
      <c r="EQ74">
        <v>0</v>
      </c>
      <c r="ER74">
        <v>1341.8</v>
      </c>
      <c r="ES74">
        <v>691.01</v>
      </c>
      <c r="ET74">
        <v>302.48</v>
      </c>
      <c r="EU74">
        <v>45.94</v>
      </c>
      <c r="EV74">
        <v>348.31</v>
      </c>
      <c r="EW74">
        <v>27.6</v>
      </c>
      <c r="EX74">
        <v>0</v>
      </c>
      <c r="EY74">
        <v>0</v>
      </c>
      <c r="FQ74">
        <v>0</v>
      </c>
      <c r="FR74">
        <f>ROUND(IF(BI74=3,GM74,0),2)</f>
        <v>0</v>
      </c>
      <c r="FS74">
        <v>0</v>
      </c>
      <c r="FX74">
        <v>112</v>
      </c>
      <c r="FY74">
        <v>70</v>
      </c>
      <c r="GA74" t="s">
        <v>3</v>
      </c>
      <c r="GD74">
        <v>0</v>
      </c>
      <c r="GF74">
        <v>263649165</v>
      </c>
      <c r="GG74">
        <v>2</v>
      </c>
      <c r="GH74">
        <v>1</v>
      </c>
      <c r="GI74">
        <v>2</v>
      </c>
      <c r="GJ74">
        <v>0</v>
      </c>
      <c r="GK74">
        <f>ROUND(R74*(R12)/100,2)</f>
        <v>7183.44</v>
      </c>
      <c r="GL74">
        <f>ROUND(IF(AND(BH74=3,BI74=3,FS74&lt;&gt;0),P74,0),2)</f>
        <v>0</v>
      </c>
      <c r="GM74">
        <f>ROUND(O74+X74+Y74+GK74,2)+GX74</f>
        <v>107177.53</v>
      </c>
      <c r="GN74">
        <f>IF(OR(BI74=0,BI74=1),GM74-GX74,0)</f>
        <v>0</v>
      </c>
      <c r="GO74">
        <f>IF(BI74=2,GM74-GX74,0)</f>
        <v>107177.53</v>
      </c>
      <c r="GP74">
        <f>IF(BI74=4,GM74-GX74,0)</f>
        <v>0</v>
      </c>
      <c r="GR74">
        <v>0</v>
      </c>
      <c r="GS74">
        <v>3</v>
      </c>
      <c r="GT74">
        <v>0</v>
      </c>
      <c r="GU74" t="s">
        <v>3</v>
      </c>
      <c r="GV74">
        <f>ROUND((GT74),6)</f>
        <v>0</v>
      </c>
      <c r="GW74">
        <v>1</v>
      </c>
      <c r="GX74">
        <f>ROUND(HC74*I74,2)</f>
        <v>0</v>
      </c>
      <c r="HA74">
        <v>0</v>
      </c>
      <c r="HB74">
        <v>0</v>
      </c>
      <c r="HC74">
        <f>GV74*GW74</f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IK74">
        <v>0</v>
      </c>
    </row>
    <row r="75" spans="1:245" x14ac:dyDescent="0.25">
      <c r="A75">
        <v>17</v>
      </c>
      <c r="B75">
        <v>1</v>
      </c>
      <c r="C75">
        <f>ROW(SmtRes!A34)</f>
        <v>34</v>
      </c>
      <c r="E75" t="s">
        <v>133</v>
      </c>
      <c r="F75" t="s">
        <v>134</v>
      </c>
      <c r="G75" t="s">
        <v>135</v>
      </c>
      <c r="H75" t="s">
        <v>136</v>
      </c>
      <c r="I75">
        <f>ROUND((0.1205*3*2)/100,9)</f>
        <v>7.2300000000000003E-3</v>
      </c>
      <c r="J75">
        <v>0</v>
      </c>
      <c r="K75">
        <f>ROUND((0.1205*3*2)/100,9)</f>
        <v>7.2300000000000003E-3</v>
      </c>
      <c r="O75">
        <f>ROUND(CP75,2)</f>
        <v>261.17</v>
      </c>
      <c r="P75">
        <f>ROUND((ROUND((AC75*AW75*I75),2)*BC75),2)</f>
        <v>3.32</v>
      </c>
      <c r="Q75">
        <f>(ROUND((ROUND(((ET75)*AV75*I75),2)*BB75),2)+ROUND((ROUND(((AE75-(EU75))*AV75*I75),2)*BS75),2))</f>
        <v>32.9</v>
      </c>
      <c r="R75">
        <f>ROUND((ROUND((AE75*AV75*I75),2)*BS75),2)</f>
        <v>24.27</v>
      </c>
      <c r="S75">
        <f>ROUND((ROUND((AF75*AV75*I75),2)*BA75),2)</f>
        <v>224.95</v>
      </c>
      <c r="T75">
        <f>ROUND(CU75*I75,2)</f>
        <v>0</v>
      </c>
      <c r="U75">
        <f>CV75*I75</f>
        <v>0.38227540500000001</v>
      </c>
      <c r="V75">
        <f>CW75*I75</f>
        <v>0</v>
      </c>
      <c r="W75">
        <f>ROUND(CX75*I75,2)</f>
        <v>0</v>
      </c>
      <c r="X75">
        <f t="shared" si="65"/>
        <v>206.95</v>
      </c>
      <c r="Y75">
        <f t="shared" si="65"/>
        <v>96.73</v>
      </c>
      <c r="AA75">
        <v>59518133</v>
      </c>
      <c r="AB75">
        <f>ROUND((AC75+AD75+AF75),6)</f>
        <v>894.2</v>
      </c>
      <c r="AC75">
        <f>ROUND((ES75),6)</f>
        <v>69.36</v>
      </c>
      <c r="AD75">
        <f>ROUND((((ET75)-(EU75))+AE75),6)</f>
        <v>187.53</v>
      </c>
      <c r="AE75">
        <f t="shared" si="66"/>
        <v>68.819999999999993</v>
      </c>
      <c r="AF75">
        <f t="shared" si="66"/>
        <v>637.30999999999995</v>
      </c>
      <c r="AG75">
        <f>ROUND((AP75),6)</f>
        <v>0</v>
      </c>
      <c r="AH75">
        <f t="shared" si="67"/>
        <v>50.5</v>
      </c>
      <c r="AI75">
        <f t="shared" si="67"/>
        <v>0</v>
      </c>
      <c r="AJ75">
        <f>(AS75)</f>
        <v>0</v>
      </c>
      <c r="AK75">
        <v>894.2</v>
      </c>
      <c r="AL75">
        <v>69.36</v>
      </c>
      <c r="AM75">
        <v>187.53</v>
      </c>
      <c r="AN75">
        <v>68.819999999999993</v>
      </c>
      <c r="AO75">
        <v>637.30999999999995</v>
      </c>
      <c r="AP75">
        <v>0</v>
      </c>
      <c r="AQ75">
        <v>50.5</v>
      </c>
      <c r="AR75">
        <v>0</v>
      </c>
      <c r="AS75">
        <v>0</v>
      </c>
      <c r="AT75">
        <v>92</v>
      </c>
      <c r="AU75">
        <v>43</v>
      </c>
      <c r="AV75">
        <v>1.0469999999999999</v>
      </c>
      <c r="AW75">
        <v>1</v>
      </c>
      <c r="AZ75">
        <v>1</v>
      </c>
      <c r="BA75">
        <v>46.67</v>
      </c>
      <c r="BB75">
        <v>23.17</v>
      </c>
      <c r="BC75">
        <v>6.64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2</v>
      </c>
      <c r="BJ75" t="s">
        <v>137</v>
      </c>
      <c r="BM75">
        <v>317</v>
      </c>
      <c r="BN75">
        <v>0</v>
      </c>
      <c r="BO75" t="s">
        <v>134</v>
      </c>
      <c r="BP75">
        <v>1</v>
      </c>
      <c r="BQ75">
        <v>40</v>
      </c>
      <c r="BR75">
        <v>0</v>
      </c>
      <c r="BS75">
        <v>46.67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92</v>
      </c>
      <c r="CA75">
        <v>43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>(P75+Q75+S75)</f>
        <v>261.16999999999996</v>
      </c>
      <c r="CQ75">
        <f>ROUND((ROUND((AC75*AW75*1),2)*BC75),2)</f>
        <v>460.55</v>
      </c>
      <c r="CR75">
        <f>(ROUND((ROUND(((ET75)*AV75*1),2)*BB75),2)+ROUND((ROUND(((AE75-(EU75))*AV75*1),2)*BS75),2))</f>
        <v>4549.2</v>
      </c>
      <c r="CS75">
        <f>ROUND((ROUND((AE75*AV75*1),2)*BS75),2)</f>
        <v>3362.57</v>
      </c>
      <c r="CT75">
        <f>ROUND((ROUND((AF75*AV75*1),2)*BA75),2)</f>
        <v>31141.02</v>
      </c>
      <c r="CU75">
        <f>AG75</f>
        <v>0</v>
      </c>
      <c r="CV75">
        <f>(AH75*AV75)</f>
        <v>52.8735</v>
      </c>
      <c r="CW75">
        <f t="shared" si="68"/>
        <v>0</v>
      </c>
      <c r="CX75">
        <f t="shared" si="68"/>
        <v>0</v>
      </c>
      <c r="CY75">
        <f>S75*(BZ75/100)</f>
        <v>206.95400000000001</v>
      </c>
      <c r="CZ75">
        <f>S75*(CA75/100)</f>
        <v>96.728499999999997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112</v>
      </c>
      <c r="DO75">
        <v>70</v>
      </c>
      <c r="DP75">
        <v>1.0469999999999999</v>
      </c>
      <c r="DQ75">
        <v>1</v>
      </c>
      <c r="DU75">
        <v>1003</v>
      </c>
      <c r="DV75" t="s">
        <v>136</v>
      </c>
      <c r="DW75" t="s">
        <v>136</v>
      </c>
      <c r="DX75">
        <v>100</v>
      </c>
      <c r="DZ75" t="s">
        <v>3</v>
      </c>
      <c r="EA75" t="s">
        <v>3</v>
      </c>
      <c r="EB75" t="s">
        <v>3</v>
      </c>
      <c r="EC75" t="s">
        <v>3</v>
      </c>
      <c r="EE75">
        <v>58831712</v>
      </c>
      <c r="EF75">
        <v>40</v>
      </c>
      <c r="EG75" t="s">
        <v>130</v>
      </c>
      <c r="EH75">
        <v>0</v>
      </c>
      <c r="EI75" t="s">
        <v>3</v>
      </c>
      <c r="EJ75">
        <v>2</v>
      </c>
      <c r="EK75">
        <v>317</v>
      </c>
      <c r="EL75" t="s">
        <v>131</v>
      </c>
      <c r="EM75" t="s">
        <v>132</v>
      </c>
      <c r="EO75" t="s">
        <v>3</v>
      </c>
      <c r="EQ75">
        <v>0</v>
      </c>
      <c r="ER75">
        <v>894.2</v>
      </c>
      <c r="ES75">
        <v>69.36</v>
      </c>
      <c r="ET75">
        <v>187.53</v>
      </c>
      <c r="EU75">
        <v>68.819999999999993</v>
      </c>
      <c r="EV75">
        <v>637.30999999999995</v>
      </c>
      <c r="EW75">
        <v>50.5</v>
      </c>
      <c r="EX75">
        <v>0</v>
      </c>
      <c r="EY75">
        <v>0</v>
      </c>
      <c r="FQ75">
        <v>0</v>
      </c>
      <c r="FR75">
        <f>ROUND(IF(BI75=3,GM75,0),2)</f>
        <v>0</v>
      </c>
      <c r="FS75">
        <v>0</v>
      </c>
      <c r="FX75">
        <v>112</v>
      </c>
      <c r="FY75">
        <v>70</v>
      </c>
      <c r="GA75" t="s">
        <v>3</v>
      </c>
      <c r="GD75">
        <v>0</v>
      </c>
      <c r="GF75">
        <v>-769378060</v>
      </c>
      <c r="GG75">
        <v>2</v>
      </c>
      <c r="GH75">
        <v>1</v>
      </c>
      <c r="GI75">
        <v>2</v>
      </c>
      <c r="GJ75">
        <v>0</v>
      </c>
      <c r="GK75">
        <f>ROUND(R75*(R12)/100,2)</f>
        <v>38.83</v>
      </c>
      <c r="GL75">
        <f>ROUND(IF(AND(BH75=3,BI75=3,FS75&lt;&gt;0),P75,0),2)</f>
        <v>0</v>
      </c>
      <c r="GM75">
        <f>ROUND(O75+X75+Y75+GK75,2)+GX75</f>
        <v>603.67999999999995</v>
      </c>
      <c r="GN75">
        <f>IF(OR(BI75=0,BI75=1),GM75-GX75,0)</f>
        <v>0</v>
      </c>
      <c r="GO75">
        <f>IF(BI75=2,GM75-GX75,0)</f>
        <v>603.67999999999995</v>
      </c>
      <c r="GP75">
        <f>IF(BI75=4,GM75-GX75,0)</f>
        <v>0</v>
      </c>
      <c r="GR75">
        <v>0</v>
      </c>
      <c r="GS75">
        <v>3</v>
      </c>
      <c r="GT75">
        <v>0</v>
      </c>
      <c r="GU75" t="s">
        <v>3</v>
      </c>
      <c r="GV75">
        <f>ROUND((GT75),6)</f>
        <v>0</v>
      </c>
      <c r="GW75">
        <v>1</v>
      </c>
      <c r="GX75">
        <f>ROUND(HC75*I75,2)</f>
        <v>0</v>
      </c>
      <c r="HA75">
        <v>0</v>
      </c>
      <c r="HB75">
        <v>0</v>
      </c>
      <c r="HC75">
        <f>GV75*GW75</f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IK75">
        <v>0</v>
      </c>
    </row>
    <row r="76" spans="1:245" x14ac:dyDescent="0.25">
      <c r="A76">
        <v>17</v>
      </c>
      <c r="B76">
        <v>1</v>
      </c>
      <c r="C76">
        <f>ROW(SmtRes!A43)</f>
        <v>43</v>
      </c>
      <c r="E76" t="s">
        <v>138</v>
      </c>
      <c r="F76" t="s">
        <v>139</v>
      </c>
      <c r="G76" t="s">
        <v>140</v>
      </c>
      <c r="H76" t="s">
        <v>136</v>
      </c>
      <c r="I76">
        <f>ROUND(ROUND(((0.1618*3*2+0.1618*2)/100),4),9)</f>
        <v>1.29E-2</v>
      </c>
      <c r="J76">
        <v>0</v>
      </c>
      <c r="K76">
        <f>ROUND(ROUND(((0.1618*3*2+0.1618*2)/100),4),9)</f>
        <v>1.29E-2</v>
      </c>
      <c r="O76">
        <f>ROUND(CP76,2)</f>
        <v>818.15</v>
      </c>
      <c r="P76">
        <f>ROUND((ROUND((AC76*AW76*I76),2)*BC76),2)</f>
        <v>35.42</v>
      </c>
      <c r="Q76">
        <f>(ROUND((ROUND(((ET76)*AV76*I76),2)*BB76),2)+ROUND((ROUND(((AE76-(EU76))*AV76*I76),2)*BS76),2))</f>
        <v>143.82</v>
      </c>
      <c r="R76">
        <f>ROUND((ROUND((AE76*AV76*I76),2)*BS76),2)</f>
        <v>107.34</v>
      </c>
      <c r="S76">
        <f>ROUND((ROUND((AF76*AV76*I76),2)*BA76),2)</f>
        <v>638.91</v>
      </c>
      <c r="T76">
        <f>ROUND(CU76*I76,2)</f>
        <v>0</v>
      </c>
      <c r="U76">
        <f>CV76*I76</f>
        <v>1.0845558899999999</v>
      </c>
      <c r="V76">
        <f>CW76*I76</f>
        <v>0</v>
      </c>
      <c r="W76">
        <f>ROUND(CX76*I76,2)</f>
        <v>0</v>
      </c>
      <c r="X76">
        <f t="shared" si="65"/>
        <v>587.79999999999995</v>
      </c>
      <c r="Y76">
        <f t="shared" si="65"/>
        <v>274.73</v>
      </c>
      <c r="AA76">
        <v>59518133</v>
      </c>
      <c r="AB76">
        <f>ROUND((AC76+AD76+AF76),6)</f>
        <v>1771.56</v>
      </c>
      <c r="AC76">
        <f>ROUND((ES76),6)</f>
        <v>301.10000000000002</v>
      </c>
      <c r="AD76">
        <f>ROUND((((ET76)-(EU76))+AE76),6)</f>
        <v>457.07</v>
      </c>
      <c r="AE76">
        <f t="shared" si="66"/>
        <v>170.21</v>
      </c>
      <c r="AF76">
        <f t="shared" si="66"/>
        <v>1013.39</v>
      </c>
      <c r="AG76">
        <f>ROUND((AP76),6)</f>
        <v>0</v>
      </c>
      <c r="AH76">
        <f t="shared" si="67"/>
        <v>80.3</v>
      </c>
      <c r="AI76">
        <f t="shared" si="67"/>
        <v>0</v>
      </c>
      <c r="AJ76">
        <f>(AS76)</f>
        <v>0</v>
      </c>
      <c r="AK76">
        <v>1771.56</v>
      </c>
      <c r="AL76">
        <v>301.10000000000002</v>
      </c>
      <c r="AM76">
        <v>457.07</v>
      </c>
      <c r="AN76">
        <v>170.21</v>
      </c>
      <c r="AO76">
        <v>1013.39</v>
      </c>
      <c r="AP76">
        <v>0</v>
      </c>
      <c r="AQ76">
        <v>80.3</v>
      </c>
      <c r="AR76">
        <v>0</v>
      </c>
      <c r="AS76">
        <v>0</v>
      </c>
      <c r="AT76">
        <v>92</v>
      </c>
      <c r="AU76">
        <v>43</v>
      </c>
      <c r="AV76">
        <v>1.0469999999999999</v>
      </c>
      <c r="AW76">
        <v>1</v>
      </c>
      <c r="AZ76">
        <v>1</v>
      </c>
      <c r="BA76">
        <v>46.67</v>
      </c>
      <c r="BB76">
        <v>23.31</v>
      </c>
      <c r="BC76">
        <v>9.1300000000000008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2</v>
      </c>
      <c r="BJ76" t="s">
        <v>141</v>
      </c>
      <c r="BM76">
        <v>317</v>
      </c>
      <c r="BN76">
        <v>0</v>
      </c>
      <c r="BO76" t="s">
        <v>139</v>
      </c>
      <c r="BP76">
        <v>1</v>
      </c>
      <c r="BQ76">
        <v>40</v>
      </c>
      <c r="BR76">
        <v>0</v>
      </c>
      <c r="BS76">
        <v>46.67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92</v>
      </c>
      <c r="CA76">
        <v>43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>(P76+Q76+S76)</f>
        <v>818.15</v>
      </c>
      <c r="CQ76">
        <f>ROUND((ROUND((AC76*AW76*1),2)*BC76),2)</f>
        <v>2749.04</v>
      </c>
      <c r="CR76">
        <f>(ROUND((ROUND(((ET76)*AV76*1),2)*BB76),2)+ROUND((ROUND(((AE76-(EU76))*AV76*1),2)*BS76),2))</f>
        <v>11155</v>
      </c>
      <c r="CS76">
        <f>ROUND((ROUND((AE76*AV76*1),2)*BS76),2)</f>
        <v>8317.06</v>
      </c>
      <c r="CT76">
        <f>ROUND((ROUND((AF76*AV76*1),2)*BA76),2)</f>
        <v>49517.8</v>
      </c>
      <c r="CU76">
        <f>AG76</f>
        <v>0</v>
      </c>
      <c r="CV76">
        <f>(AH76*AV76)</f>
        <v>84.074099999999987</v>
      </c>
      <c r="CW76">
        <f t="shared" si="68"/>
        <v>0</v>
      </c>
      <c r="CX76">
        <f t="shared" si="68"/>
        <v>0</v>
      </c>
      <c r="CY76">
        <f>S76*(BZ76/100)</f>
        <v>587.79719999999998</v>
      </c>
      <c r="CZ76">
        <f>S76*(CA76/100)</f>
        <v>274.73129999999998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112</v>
      </c>
      <c r="DO76">
        <v>70</v>
      </c>
      <c r="DP76">
        <v>1.0469999999999999</v>
      </c>
      <c r="DQ76">
        <v>1</v>
      </c>
      <c r="DU76">
        <v>1003</v>
      </c>
      <c r="DV76" t="s">
        <v>136</v>
      </c>
      <c r="DW76" t="s">
        <v>136</v>
      </c>
      <c r="DX76">
        <v>100</v>
      </c>
      <c r="DZ76" t="s">
        <v>3</v>
      </c>
      <c r="EA76" t="s">
        <v>3</v>
      </c>
      <c r="EB76" t="s">
        <v>3</v>
      </c>
      <c r="EC76" t="s">
        <v>3</v>
      </c>
      <c r="EE76">
        <v>58831712</v>
      </c>
      <c r="EF76">
        <v>40</v>
      </c>
      <c r="EG76" t="s">
        <v>130</v>
      </c>
      <c r="EH76">
        <v>0</v>
      </c>
      <c r="EI76" t="s">
        <v>3</v>
      </c>
      <c r="EJ76">
        <v>2</v>
      </c>
      <c r="EK76">
        <v>317</v>
      </c>
      <c r="EL76" t="s">
        <v>131</v>
      </c>
      <c r="EM76" t="s">
        <v>132</v>
      </c>
      <c r="EO76" t="s">
        <v>3</v>
      </c>
      <c r="EQ76">
        <v>0</v>
      </c>
      <c r="ER76">
        <v>1771.56</v>
      </c>
      <c r="ES76">
        <v>301.10000000000002</v>
      </c>
      <c r="ET76">
        <v>457.07</v>
      </c>
      <c r="EU76">
        <v>170.21</v>
      </c>
      <c r="EV76">
        <v>1013.39</v>
      </c>
      <c r="EW76">
        <v>80.3</v>
      </c>
      <c r="EX76">
        <v>0</v>
      </c>
      <c r="EY76">
        <v>0</v>
      </c>
      <c r="FQ76">
        <v>0</v>
      </c>
      <c r="FR76">
        <f>ROUND(IF(BI76=3,GM76,0),2)</f>
        <v>0</v>
      </c>
      <c r="FS76">
        <v>0</v>
      </c>
      <c r="FX76">
        <v>112</v>
      </c>
      <c r="FY76">
        <v>70</v>
      </c>
      <c r="GA76" t="s">
        <v>3</v>
      </c>
      <c r="GD76">
        <v>0</v>
      </c>
      <c r="GF76">
        <v>1040983967</v>
      </c>
      <c r="GG76">
        <v>2</v>
      </c>
      <c r="GH76">
        <v>1</v>
      </c>
      <c r="GI76">
        <v>2</v>
      </c>
      <c r="GJ76">
        <v>0</v>
      </c>
      <c r="GK76">
        <f>ROUND(R76*(R12)/100,2)</f>
        <v>171.74</v>
      </c>
      <c r="GL76">
        <f>ROUND(IF(AND(BH76=3,BI76=3,FS76&lt;&gt;0),P76,0),2)</f>
        <v>0</v>
      </c>
      <c r="GM76">
        <f>ROUND(O76+X76+Y76+GK76,2)+GX76</f>
        <v>1852.42</v>
      </c>
      <c r="GN76">
        <f>IF(OR(BI76=0,BI76=1),GM76-GX76,0)</f>
        <v>0</v>
      </c>
      <c r="GO76">
        <f>IF(BI76=2,GM76-GX76,0)</f>
        <v>1852.42</v>
      </c>
      <c r="GP76">
        <f>IF(BI76=4,GM76-GX76,0)</f>
        <v>0</v>
      </c>
      <c r="GR76">
        <v>0</v>
      </c>
      <c r="GS76">
        <v>3</v>
      </c>
      <c r="GT76">
        <v>0</v>
      </c>
      <c r="GU76" t="s">
        <v>3</v>
      </c>
      <c r="GV76">
        <f>ROUND((GT76),6)</f>
        <v>0</v>
      </c>
      <c r="GW76">
        <v>1</v>
      </c>
      <c r="GX76">
        <f>ROUND(HC76*I76,2)</f>
        <v>0</v>
      </c>
      <c r="HA76">
        <v>0</v>
      </c>
      <c r="HB76">
        <v>0</v>
      </c>
      <c r="HC76">
        <f>GV76*GW76</f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IK76">
        <v>0</v>
      </c>
    </row>
    <row r="77" spans="1:245" x14ac:dyDescent="0.25">
      <c r="A77">
        <v>19</v>
      </c>
      <c r="B77">
        <v>1</v>
      </c>
      <c r="F77" t="s">
        <v>3</v>
      </c>
      <c r="G77" t="s">
        <v>142</v>
      </c>
      <c r="H77" t="s">
        <v>3</v>
      </c>
      <c r="AA77">
        <v>1</v>
      </c>
      <c r="IK77">
        <v>0</v>
      </c>
    </row>
    <row r="78" spans="1:245" x14ac:dyDescent="0.25">
      <c r="A78">
        <v>17</v>
      </c>
      <c r="B78">
        <v>1</v>
      </c>
      <c r="C78">
        <f>ROW(SmtRes!A57)</f>
        <v>57</v>
      </c>
      <c r="E78" t="s">
        <v>143</v>
      </c>
      <c r="F78" t="s">
        <v>144</v>
      </c>
      <c r="G78" t="s">
        <v>145</v>
      </c>
      <c r="H78" t="s">
        <v>146</v>
      </c>
      <c r="I78">
        <f>ROUND(ROUND(((23+23+30)/100),4),9)</f>
        <v>0.76</v>
      </c>
      <c r="J78">
        <v>0</v>
      </c>
      <c r="K78">
        <f>ROUND(ROUND(((23+23+30)/100),4),9)</f>
        <v>0.76</v>
      </c>
      <c r="O78">
        <f>ROUND(CP78,2)</f>
        <v>5609.25</v>
      </c>
      <c r="P78">
        <f>ROUND((ROUND((AC78*AW78*I78),2)*BC78),2)</f>
        <v>760.44</v>
      </c>
      <c r="Q78">
        <f>(ROUND((ROUND(((ET78)*AV78*I78),2)*BB78),2)+ROUND((ROUND(((AE78-(EU78))*AV78*I78),2)*BS78),2))</f>
        <v>1114.28</v>
      </c>
      <c r="R78">
        <f>ROUND((ROUND((AE78*AV78*I78),2)*BS78),2)</f>
        <v>506.37</v>
      </c>
      <c r="S78">
        <f>ROUND((ROUND((AF78*AV78*I78),2)*BA78),2)</f>
        <v>3734.53</v>
      </c>
      <c r="T78">
        <f>ROUND(CU78*I78,2)</f>
        <v>0</v>
      </c>
      <c r="U78">
        <f>CV78*I78</f>
        <v>6.4954691999999996</v>
      </c>
      <c r="V78">
        <f>CW78*I78</f>
        <v>0</v>
      </c>
      <c r="W78">
        <f>ROUND(CX78*I78,2)</f>
        <v>0</v>
      </c>
      <c r="X78">
        <f t="shared" ref="X78:Y80" si="69">ROUND(CY78,2)</f>
        <v>3435.77</v>
      </c>
      <c r="Y78">
        <f t="shared" si="69"/>
        <v>1605.85</v>
      </c>
      <c r="AA78">
        <v>59518133</v>
      </c>
      <c r="AB78">
        <f>ROUND((AC78+AD78+AF78),6)</f>
        <v>245.84</v>
      </c>
      <c r="AC78">
        <f>ROUND((ES78),6)</f>
        <v>53.75</v>
      </c>
      <c r="AD78">
        <f>ROUND((((ET78)-(EU78))+AE78),6)</f>
        <v>93.41</v>
      </c>
      <c r="AE78">
        <f t="shared" ref="AE78:AF80" si="70">ROUND((EU78),6)</f>
        <v>13.38</v>
      </c>
      <c r="AF78">
        <f t="shared" si="70"/>
        <v>98.68</v>
      </c>
      <c r="AG78">
        <f>ROUND((AP78),6)</f>
        <v>0</v>
      </c>
      <c r="AH78">
        <f t="shared" ref="AH78:AI80" si="71">(EW78)</f>
        <v>8.01</v>
      </c>
      <c r="AI78">
        <f t="shared" si="71"/>
        <v>0</v>
      </c>
      <c r="AJ78">
        <f>(AS78)</f>
        <v>0</v>
      </c>
      <c r="AK78">
        <v>245.84</v>
      </c>
      <c r="AL78">
        <v>53.75</v>
      </c>
      <c r="AM78">
        <v>93.41</v>
      </c>
      <c r="AN78">
        <v>13.38</v>
      </c>
      <c r="AO78">
        <v>98.68</v>
      </c>
      <c r="AP78">
        <v>0</v>
      </c>
      <c r="AQ78">
        <v>8.01</v>
      </c>
      <c r="AR78">
        <v>0</v>
      </c>
      <c r="AS78">
        <v>0</v>
      </c>
      <c r="AT78">
        <v>92</v>
      </c>
      <c r="AU78">
        <v>43</v>
      </c>
      <c r="AV78">
        <v>1.0669999999999999</v>
      </c>
      <c r="AW78">
        <v>1.081</v>
      </c>
      <c r="AZ78">
        <v>1</v>
      </c>
      <c r="BA78">
        <v>46.67</v>
      </c>
      <c r="BB78">
        <v>14.71</v>
      </c>
      <c r="BC78">
        <v>17.22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2</v>
      </c>
      <c r="BJ78" t="s">
        <v>147</v>
      </c>
      <c r="BM78">
        <v>318</v>
      </c>
      <c r="BN78">
        <v>0</v>
      </c>
      <c r="BO78" t="s">
        <v>144</v>
      </c>
      <c r="BP78">
        <v>1</v>
      </c>
      <c r="BQ78">
        <v>40</v>
      </c>
      <c r="BR78">
        <v>0</v>
      </c>
      <c r="BS78">
        <v>46.67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92</v>
      </c>
      <c r="CA78">
        <v>43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>(P78+Q78+S78)</f>
        <v>5609.25</v>
      </c>
      <c r="CQ78">
        <f>ROUND((ROUND((AC78*AW78*1),2)*BC78),2)</f>
        <v>1000.48</v>
      </c>
      <c r="CR78">
        <f>(ROUND((ROUND(((ET78)*AV78*1),2)*BB78),2)+ROUND((ROUND(((AE78-(EU78))*AV78*1),2)*BS78),2))</f>
        <v>1466.15</v>
      </c>
      <c r="CS78">
        <f>ROUND((ROUND((AE78*AV78*1),2)*BS78),2)</f>
        <v>666.45</v>
      </c>
      <c r="CT78">
        <f>ROUND((ROUND((AF78*AV78*1),2)*BA78),2)</f>
        <v>4913.88</v>
      </c>
      <c r="CU78">
        <f>AG78</f>
        <v>0</v>
      </c>
      <c r="CV78">
        <f>(AH78*AV78)</f>
        <v>8.5466699999999989</v>
      </c>
      <c r="CW78">
        <f t="shared" ref="CW78:CX80" si="72">AI78</f>
        <v>0</v>
      </c>
      <c r="CX78">
        <f t="shared" si="72"/>
        <v>0</v>
      </c>
      <c r="CY78">
        <f>S78*(BZ78/100)</f>
        <v>3435.7676000000001</v>
      </c>
      <c r="CZ78">
        <f>S78*(CA78/100)</f>
        <v>1605.8479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112</v>
      </c>
      <c r="DO78">
        <v>70</v>
      </c>
      <c r="DP78">
        <v>1.0669999999999999</v>
      </c>
      <c r="DQ78">
        <v>1.081</v>
      </c>
      <c r="DU78">
        <v>1013</v>
      </c>
      <c r="DV78" t="s">
        <v>146</v>
      </c>
      <c r="DW78" t="s">
        <v>146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58831713</v>
      </c>
      <c r="EF78">
        <v>40</v>
      </c>
      <c r="EG78" t="s">
        <v>130</v>
      </c>
      <c r="EH78">
        <v>0</v>
      </c>
      <c r="EI78" t="s">
        <v>3</v>
      </c>
      <c r="EJ78">
        <v>2</v>
      </c>
      <c r="EK78">
        <v>318</v>
      </c>
      <c r="EL78" t="s">
        <v>148</v>
      </c>
      <c r="EM78" t="s">
        <v>149</v>
      </c>
      <c r="EO78" t="s">
        <v>3</v>
      </c>
      <c r="EQ78">
        <v>0</v>
      </c>
      <c r="ER78">
        <v>245.84</v>
      </c>
      <c r="ES78">
        <v>53.75</v>
      </c>
      <c r="ET78">
        <v>93.41</v>
      </c>
      <c r="EU78">
        <v>13.38</v>
      </c>
      <c r="EV78">
        <v>98.68</v>
      </c>
      <c r="EW78">
        <v>8.01</v>
      </c>
      <c r="EX78">
        <v>0</v>
      </c>
      <c r="EY78">
        <v>0</v>
      </c>
      <c r="FQ78">
        <v>0</v>
      </c>
      <c r="FR78">
        <f>ROUND(IF(BI78=3,GM78,0),2)</f>
        <v>0</v>
      </c>
      <c r="FS78">
        <v>2</v>
      </c>
      <c r="FX78">
        <v>112</v>
      </c>
      <c r="FY78">
        <v>70</v>
      </c>
      <c r="GA78" t="s">
        <v>3</v>
      </c>
      <c r="GD78">
        <v>0</v>
      </c>
      <c r="GF78">
        <v>525905380</v>
      </c>
      <c r="GG78">
        <v>2</v>
      </c>
      <c r="GH78">
        <v>1</v>
      </c>
      <c r="GI78">
        <v>2</v>
      </c>
      <c r="GJ78">
        <v>0</v>
      </c>
      <c r="GK78">
        <f>ROUND(R78*(R12)/100,2)</f>
        <v>810.19</v>
      </c>
      <c r="GL78">
        <f>ROUND(IF(AND(BH78=3,BI78=3,FS78&lt;&gt;0),P78,0),2)</f>
        <v>0</v>
      </c>
      <c r="GM78">
        <f>ROUND(O78+X78+Y78+GK78,2)+GX78</f>
        <v>11461.06</v>
      </c>
      <c r="GN78">
        <f>IF(OR(BI78=0,BI78=1),GM78-GX78,0)</f>
        <v>0</v>
      </c>
      <c r="GO78">
        <f>IF(BI78=2,GM78-GX78,0)</f>
        <v>11461.06</v>
      </c>
      <c r="GP78">
        <f>IF(BI78=4,GM78-GX78,0)</f>
        <v>0</v>
      </c>
      <c r="GR78">
        <v>0</v>
      </c>
      <c r="GS78">
        <v>3</v>
      </c>
      <c r="GT78">
        <v>0</v>
      </c>
      <c r="GU78" t="s">
        <v>3</v>
      </c>
      <c r="GV78">
        <f>ROUND((GT78),6)</f>
        <v>0</v>
      </c>
      <c r="GW78">
        <v>1</v>
      </c>
      <c r="GX78">
        <f>ROUND(HC78*I78,2)</f>
        <v>0</v>
      </c>
      <c r="HA78">
        <v>0</v>
      </c>
      <c r="HB78">
        <v>0</v>
      </c>
      <c r="HC78">
        <f>GV78*GW78</f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IK78">
        <v>0</v>
      </c>
    </row>
    <row r="79" spans="1:245" x14ac:dyDescent="0.25">
      <c r="A79">
        <v>17</v>
      </c>
      <c r="B79">
        <v>1</v>
      </c>
      <c r="C79">
        <f>ROW(SmtRes!A71)</f>
        <v>71</v>
      </c>
      <c r="E79" t="s">
        <v>150</v>
      </c>
      <c r="F79" t="s">
        <v>151</v>
      </c>
      <c r="G79" t="s">
        <v>152</v>
      </c>
      <c r="H79" t="s">
        <v>146</v>
      </c>
      <c r="I79">
        <f>ROUND(ROUND((33*2/100),4),9)</f>
        <v>0.66</v>
      </c>
      <c r="J79">
        <v>0</v>
      </c>
      <c r="K79">
        <f>ROUND(ROUND((33*2/100),4),9)</f>
        <v>0.66</v>
      </c>
      <c r="O79">
        <f>ROUND(CP79,2)</f>
        <v>4014.3</v>
      </c>
      <c r="P79">
        <f>ROUND((ROUND((AC79*AW79*I79),2)*BC79),2)</f>
        <v>660.39</v>
      </c>
      <c r="Q79">
        <f>(ROUND((ROUND(((ET79)*AV79*I79),2)*BB79),2)+ROUND((ROUND(((AE79-(EU79))*AV79*I79),2)*BS79),2))</f>
        <v>463.17</v>
      </c>
      <c r="R79">
        <f>ROUND((ROUND((AE79*AV79*I79),2)*BS79),2)</f>
        <v>203.48</v>
      </c>
      <c r="S79">
        <f>ROUND((ROUND((AF79*AV79*I79),2)*BA79),2)</f>
        <v>2890.74</v>
      </c>
      <c r="T79">
        <f>ROUND(CU79*I79,2)</f>
        <v>0</v>
      </c>
      <c r="U79">
        <f>CV79*I79</f>
        <v>5.0281307999999996</v>
      </c>
      <c r="V79">
        <f>CW79*I79</f>
        <v>0</v>
      </c>
      <c r="W79">
        <f>ROUND(CX79*I79,2)</f>
        <v>0</v>
      </c>
      <c r="X79">
        <f t="shared" si="69"/>
        <v>2659.48</v>
      </c>
      <c r="Y79">
        <f t="shared" si="69"/>
        <v>1243.02</v>
      </c>
      <c r="AA79">
        <v>59518133</v>
      </c>
      <c r="AB79">
        <f>ROUND((AC79+AD79+AF79),6)</f>
        <v>187.32</v>
      </c>
      <c r="AC79">
        <f>ROUND((ES79),6)</f>
        <v>53.75</v>
      </c>
      <c r="AD79">
        <f>ROUND((((ET79)-(EU79))+AE79),6)</f>
        <v>45.61</v>
      </c>
      <c r="AE79">
        <f t="shared" si="70"/>
        <v>6.19</v>
      </c>
      <c r="AF79">
        <f t="shared" si="70"/>
        <v>87.96</v>
      </c>
      <c r="AG79">
        <f>ROUND((AP79),6)</f>
        <v>0</v>
      </c>
      <c r="AH79">
        <f t="shared" si="71"/>
        <v>7.14</v>
      </c>
      <c r="AI79">
        <f t="shared" si="71"/>
        <v>0</v>
      </c>
      <c r="AJ79">
        <f>(AS79)</f>
        <v>0</v>
      </c>
      <c r="AK79">
        <v>187.32</v>
      </c>
      <c r="AL79">
        <v>53.75</v>
      </c>
      <c r="AM79">
        <v>45.61</v>
      </c>
      <c r="AN79">
        <v>6.19</v>
      </c>
      <c r="AO79">
        <v>87.96</v>
      </c>
      <c r="AP79">
        <v>0</v>
      </c>
      <c r="AQ79">
        <v>7.14</v>
      </c>
      <c r="AR79">
        <v>0</v>
      </c>
      <c r="AS79">
        <v>0</v>
      </c>
      <c r="AT79">
        <v>92</v>
      </c>
      <c r="AU79">
        <v>43</v>
      </c>
      <c r="AV79">
        <v>1.0669999999999999</v>
      </c>
      <c r="AW79">
        <v>1.081</v>
      </c>
      <c r="AZ79">
        <v>1</v>
      </c>
      <c r="BA79">
        <v>46.67</v>
      </c>
      <c r="BB79">
        <v>14.42</v>
      </c>
      <c r="BC79">
        <v>17.22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2</v>
      </c>
      <c r="BJ79" t="s">
        <v>153</v>
      </c>
      <c r="BM79">
        <v>318</v>
      </c>
      <c r="BN79">
        <v>0</v>
      </c>
      <c r="BO79" t="s">
        <v>151</v>
      </c>
      <c r="BP79">
        <v>1</v>
      </c>
      <c r="BQ79">
        <v>40</v>
      </c>
      <c r="BR79">
        <v>0</v>
      </c>
      <c r="BS79">
        <v>46.67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92</v>
      </c>
      <c r="CA79">
        <v>43</v>
      </c>
      <c r="CB79" t="s">
        <v>3</v>
      </c>
      <c r="CE79">
        <v>30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>(P79+Q79+S79)</f>
        <v>4014.2999999999997</v>
      </c>
      <c r="CQ79">
        <f>ROUND((ROUND((AC79*AW79*1),2)*BC79),2)</f>
        <v>1000.48</v>
      </c>
      <c r="CR79">
        <f>(ROUND((ROUND(((ET79)*AV79*1),2)*BB79),2)+ROUND((ROUND(((AE79-(EU79))*AV79*1),2)*BS79),2))</f>
        <v>701.82</v>
      </c>
      <c r="CS79">
        <f>ROUND((ROUND((AE79*AV79*1),2)*BS79),2)</f>
        <v>308.02</v>
      </c>
      <c r="CT79">
        <f>ROUND((ROUND((AF79*AV79*1),2)*BA79),2)</f>
        <v>4379.9799999999996</v>
      </c>
      <c r="CU79">
        <f>AG79</f>
        <v>0</v>
      </c>
      <c r="CV79">
        <f>(AH79*AV79)</f>
        <v>7.6183799999999993</v>
      </c>
      <c r="CW79">
        <f t="shared" si="72"/>
        <v>0</v>
      </c>
      <c r="CX79">
        <f t="shared" si="72"/>
        <v>0</v>
      </c>
      <c r="CY79">
        <f>S79*(BZ79/100)</f>
        <v>2659.4807999999998</v>
      </c>
      <c r="CZ79">
        <f>S79*(CA79/100)</f>
        <v>1243.0182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112</v>
      </c>
      <c r="DO79">
        <v>70</v>
      </c>
      <c r="DP79">
        <v>1.0669999999999999</v>
      </c>
      <c r="DQ79">
        <v>1.081</v>
      </c>
      <c r="DU79">
        <v>1013</v>
      </c>
      <c r="DV79" t="s">
        <v>146</v>
      </c>
      <c r="DW79" t="s">
        <v>146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58831713</v>
      </c>
      <c r="EF79">
        <v>40</v>
      </c>
      <c r="EG79" t="s">
        <v>130</v>
      </c>
      <c r="EH79">
        <v>0</v>
      </c>
      <c r="EI79" t="s">
        <v>3</v>
      </c>
      <c r="EJ79">
        <v>2</v>
      </c>
      <c r="EK79">
        <v>318</v>
      </c>
      <c r="EL79" t="s">
        <v>148</v>
      </c>
      <c r="EM79" t="s">
        <v>149</v>
      </c>
      <c r="EO79" t="s">
        <v>3</v>
      </c>
      <c r="EQ79">
        <v>0</v>
      </c>
      <c r="ER79">
        <v>187.32</v>
      </c>
      <c r="ES79">
        <v>53.75</v>
      </c>
      <c r="ET79">
        <v>45.61</v>
      </c>
      <c r="EU79">
        <v>6.19</v>
      </c>
      <c r="EV79">
        <v>87.96</v>
      </c>
      <c r="EW79">
        <v>7.14</v>
      </c>
      <c r="EX79">
        <v>0</v>
      </c>
      <c r="EY79">
        <v>0</v>
      </c>
      <c r="FQ79">
        <v>0</v>
      </c>
      <c r="FR79">
        <f>ROUND(IF(BI79=3,GM79,0),2)</f>
        <v>0</v>
      </c>
      <c r="FS79">
        <v>2</v>
      </c>
      <c r="FX79">
        <v>112</v>
      </c>
      <c r="FY79">
        <v>70</v>
      </c>
      <c r="GA79" t="s">
        <v>3</v>
      </c>
      <c r="GD79">
        <v>0</v>
      </c>
      <c r="GF79">
        <v>-592658825</v>
      </c>
      <c r="GG79">
        <v>2</v>
      </c>
      <c r="GH79">
        <v>1</v>
      </c>
      <c r="GI79">
        <v>2</v>
      </c>
      <c r="GJ79">
        <v>0</v>
      </c>
      <c r="GK79">
        <f>ROUND(R79*(R12)/100,2)</f>
        <v>325.57</v>
      </c>
      <c r="GL79">
        <f>ROUND(IF(AND(BH79=3,BI79=3,FS79&lt;&gt;0),P79,0),2)</f>
        <v>0</v>
      </c>
      <c r="GM79">
        <f>ROUND(O79+X79+Y79+GK79,2)+GX79</f>
        <v>8242.3700000000008</v>
      </c>
      <c r="GN79">
        <f>IF(OR(BI79=0,BI79=1),GM79-GX79,0)</f>
        <v>0</v>
      </c>
      <c r="GO79">
        <f>IF(BI79=2,GM79-GX79,0)</f>
        <v>8242.3700000000008</v>
      </c>
      <c r="GP79">
        <f>IF(BI79=4,GM79-GX79,0)</f>
        <v>0</v>
      </c>
      <c r="GR79">
        <v>0</v>
      </c>
      <c r="GS79">
        <v>3</v>
      </c>
      <c r="GT79">
        <v>0</v>
      </c>
      <c r="GU79" t="s">
        <v>3</v>
      </c>
      <c r="GV79">
        <f>ROUND((GT79),6)</f>
        <v>0</v>
      </c>
      <c r="GW79">
        <v>1</v>
      </c>
      <c r="GX79">
        <f>ROUND(HC79*I79,2)</f>
        <v>0</v>
      </c>
      <c r="HA79">
        <v>0</v>
      </c>
      <c r="HB79">
        <v>0</v>
      </c>
      <c r="HC79">
        <f>GV79*GW79</f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IK79">
        <v>0</v>
      </c>
    </row>
    <row r="80" spans="1:245" x14ac:dyDescent="0.25">
      <c r="A80">
        <v>17</v>
      </c>
      <c r="B80">
        <v>1</v>
      </c>
      <c r="C80">
        <f>ROW(SmtRes!A77)</f>
        <v>77</v>
      </c>
      <c r="E80" t="s">
        <v>154</v>
      </c>
      <c r="F80" t="s">
        <v>155</v>
      </c>
      <c r="G80" t="s">
        <v>156</v>
      </c>
      <c r="H80" t="s">
        <v>157</v>
      </c>
      <c r="I80">
        <f>ROUND((8*3)/100,9)</f>
        <v>0.24</v>
      </c>
      <c r="J80">
        <v>0</v>
      </c>
      <c r="K80">
        <f>ROUND((8*3)/100,9)</f>
        <v>0.24</v>
      </c>
      <c r="O80">
        <f>ROUND(CP80,2)</f>
        <v>19619.7</v>
      </c>
      <c r="P80">
        <f>ROUND((ROUND((AC80*AW80*I80),2)*BC80),2)</f>
        <v>1069.48</v>
      </c>
      <c r="Q80">
        <f>(ROUND((ROUND(((ET80)*AV80*I80),2)*BB80),2)+ROUND((ROUND(((AE80-(EU80))*AV80*I80),2)*BS80),2))</f>
        <v>50.23</v>
      </c>
      <c r="R80">
        <f>ROUND((ROUND((AE80*AV80*I80),2)*BS80),2)</f>
        <v>23.8</v>
      </c>
      <c r="S80">
        <f>ROUND((ROUND((AF80*AV80*I80),2)*BA80),2)</f>
        <v>18499.990000000002</v>
      </c>
      <c r="T80">
        <f>ROUND(CU80*I80,2)</f>
        <v>0</v>
      </c>
      <c r="U80">
        <f>CV80*I80</f>
        <v>29.256530399999999</v>
      </c>
      <c r="V80">
        <f>CW80*I80</f>
        <v>0</v>
      </c>
      <c r="W80">
        <f>ROUND(CX80*I80,2)</f>
        <v>0</v>
      </c>
      <c r="X80">
        <f t="shared" si="69"/>
        <v>17019.990000000002</v>
      </c>
      <c r="Y80">
        <f t="shared" si="69"/>
        <v>7955</v>
      </c>
      <c r="AA80">
        <v>59518133</v>
      </c>
      <c r="AB80">
        <f>ROUND((AC80+AD80+AF80),6)</f>
        <v>2525.04</v>
      </c>
      <c r="AC80">
        <f>ROUND((ES80),6)</f>
        <v>934.2</v>
      </c>
      <c r="AD80">
        <f>ROUND((((ET80)-(EU80))+AE80),6)</f>
        <v>13.3</v>
      </c>
      <c r="AE80">
        <f t="shared" si="70"/>
        <v>2.02</v>
      </c>
      <c r="AF80">
        <f t="shared" si="70"/>
        <v>1577.54</v>
      </c>
      <c r="AG80">
        <f>ROUND((AP80),6)</f>
        <v>0</v>
      </c>
      <c r="AH80">
        <f t="shared" si="71"/>
        <v>116.43</v>
      </c>
      <c r="AI80">
        <f t="shared" si="71"/>
        <v>0</v>
      </c>
      <c r="AJ80">
        <f>(AS80)</f>
        <v>0</v>
      </c>
      <c r="AK80">
        <v>2525.04</v>
      </c>
      <c r="AL80">
        <v>934.2</v>
      </c>
      <c r="AM80">
        <v>13.3</v>
      </c>
      <c r="AN80">
        <v>2.02</v>
      </c>
      <c r="AO80">
        <v>1577.54</v>
      </c>
      <c r="AP80">
        <v>0</v>
      </c>
      <c r="AQ80">
        <v>116.43</v>
      </c>
      <c r="AR80">
        <v>0</v>
      </c>
      <c r="AS80">
        <v>0</v>
      </c>
      <c r="AT80">
        <v>92</v>
      </c>
      <c r="AU80">
        <v>43</v>
      </c>
      <c r="AV80">
        <v>1.0469999999999999</v>
      </c>
      <c r="AW80">
        <v>1</v>
      </c>
      <c r="AZ80">
        <v>1</v>
      </c>
      <c r="BA80">
        <v>46.67</v>
      </c>
      <c r="BB80">
        <v>15.04</v>
      </c>
      <c r="BC80">
        <v>4.7699999999999996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2</v>
      </c>
      <c r="BJ80" t="s">
        <v>158</v>
      </c>
      <c r="BM80">
        <v>1726</v>
      </c>
      <c r="BN80">
        <v>0</v>
      </c>
      <c r="BO80" t="s">
        <v>155</v>
      </c>
      <c r="BP80">
        <v>1</v>
      </c>
      <c r="BQ80">
        <v>40</v>
      </c>
      <c r="BR80">
        <v>0</v>
      </c>
      <c r="BS80">
        <v>46.67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92</v>
      </c>
      <c r="CA80">
        <v>43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>(P80+Q80+S80)</f>
        <v>19619.7</v>
      </c>
      <c r="CQ80">
        <f>ROUND((ROUND((AC80*AW80*1),2)*BC80),2)</f>
        <v>4456.13</v>
      </c>
      <c r="CR80">
        <f>(ROUND((ROUND(((ET80)*AV80*1),2)*BB80),2)+ROUND((ROUND(((AE80-(EU80))*AV80*1),2)*BS80),2))</f>
        <v>209.51</v>
      </c>
      <c r="CS80">
        <f>ROUND((ROUND((AE80*AV80*1),2)*BS80),2)</f>
        <v>98.47</v>
      </c>
      <c r="CT80">
        <f>ROUND((ROUND((AF80*AV80*1),2)*BA80),2)</f>
        <v>77083.91</v>
      </c>
      <c r="CU80">
        <f>AG80</f>
        <v>0</v>
      </c>
      <c r="CV80">
        <f>(AH80*AV80)</f>
        <v>121.90221</v>
      </c>
      <c r="CW80">
        <f t="shared" si="72"/>
        <v>0</v>
      </c>
      <c r="CX80">
        <f t="shared" si="72"/>
        <v>0</v>
      </c>
      <c r="CY80">
        <f>S80*(BZ80/100)</f>
        <v>17019.990800000003</v>
      </c>
      <c r="CZ80">
        <f>S80*(CA80/100)</f>
        <v>7954.9957000000004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112</v>
      </c>
      <c r="DO80">
        <v>70</v>
      </c>
      <c r="DP80">
        <v>1.0469999999999999</v>
      </c>
      <c r="DQ80">
        <v>1</v>
      </c>
      <c r="DU80">
        <v>1013</v>
      </c>
      <c r="DV80" t="s">
        <v>157</v>
      </c>
      <c r="DW80" t="s">
        <v>157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58833121</v>
      </c>
      <c r="EF80">
        <v>40</v>
      </c>
      <c r="EG80" t="s">
        <v>130</v>
      </c>
      <c r="EH80">
        <v>0</v>
      </c>
      <c r="EI80" t="s">
        <v>3</v>
      </c>
      <c r="EJ80">
        <v>2</v>
      </c>
      <c r="EK80">
        <v>1726</v>
      </c>
      <c r="EL80" t="s">
        <v>159</v>
      </c>
      <c r="EM80" t="s">
        <v>160</v>
      </c>
      <c r="EO80" t="s">
        <v>3</v>
      </c>
      <c r="EQ80">
        <v>0</v>
      </c>
      <c r="ER80">
        <v>2525.04</v>
      </c>
      <c r="ES80">
        <v>934.2</v>
      </c>
      <c r="ET80">
        <v>13.3</v>
      </c>
      <c r="EU80">
        <v>2.02</v>
      </c>
      <c r="EV80">
        <v>1577.54</v>
      </c>
      <c r="EW80">
        <v>116.43</v>
      </c>
      <c r="EX80">
        <v>0</v>
      </c>
      <c r="EY80">
        <v>0</v>
      </c>
      <c r="FQ80">
        <v>0</v>
      </c>
      <c r="FR80">
        <f>ROUND(IF(BI80=3,GM80,0),2)</f>
        <v>0</v>
      </c>
      <c r="FS80">
        <v>0</v>
      </c>
      <c r="FX80">
        <v>112</v>
      </c>
      <c r="FY80">
        <v>70</v>
      </c>
      <c r="GA80" t="s">
        <v>3</v>
      </c>
      <c r="GD80">
        <v>0</v>
      </c>
      <c r="GF80">
        <v>-1190498209</v>
      </c>
      <c r="GG80">
        <v>2</v>
      </c>
      <c r="GH80">
        <v>1</v>
      </c>
      <c r="GI80">
        <v>2</v>
      </c>
      <c r="GJ80">
        <v>0</v>
      </c>
      <c r="GK80">
        <f>ROUND(R80*(R12)/100,2)</f>
        <v>38.08</v>
      </c>
      <c r="GL80">
        <f>ROUND(IF(AND(BH80=3,BI80=3,FS80&lt;&gt;0),P80,0),2)</f>
        <v>0</v>
      </c>
      <c r="GM80">
        <f>ROUND(O80+X80+Y80+GK80,2)+GX80</f>
        <v>44632.77</v>
      </c>
      <c r="GN80">
        <f>IF(OR(BI80=0,BI80=1),GM80-GX80,0)</f>
        <v>0</v>
      </c>
      <c r="GO80">
        <f>IF(BI80=2,GM80-GX80,0)</f>
        <v>44632.77</v>
      </c>
      <c r="GP80">
        <f>IF(BI80=4,GM80-GX80,0)</f>
        <v>0</v>
      </c>
      <c r="GR80">
        <v>0</v>
      </c>
      <c r="GS80">
        <v>3</v>
      </c>
      <c r="GT80">
        <v>0</v>
      </c>
      <c r="GU80" t="s">
        <v>3</v>
      </c>
      <c r="GV80">
        <f>ROUND((GT80),6)</f>
        <v>0</v>
      </c>
      <c r="GW80">
        <v>1</v>
      </c>
      <c r="GX80">
        <f>ROUND(HC80*I80,2)</f>
        <v>0</v>
      </c>
      <c r="HA80">
        <v>0</v>
      </c>
      <c r="HB80">
        <v>0</v>
      </c>
      <c r="HC80">
        <f>GV80*GW80</f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IK80">
        <v>0</v>
      </c>
    </row>
    <row r="81" spans="1:245" x14ac:dyDescent="0.25">
      <c r="A81">
        <v>19</v>
      </c>
      <c r="B81">
        <v>1</v>
      </c>
      <c r="F81" t="s">
        <v>3</v>
      </c>
      <c r="G81" t="s">
        <v>161</v>
      </c>
      <c r="H81" t="s">
        <v>3</v>
      </c>
      <c r="AA81">
        <v>1</v>
      </c>
      <c r="IK81">
        <v>0</v>
      </c>
    </row>
    <row r="82" spans="1:245" x14ac:dyDescent="0.25">
      <c r="A82">
        <v>17</v>
      </c>
      <c r="B82">
        <v>1</v>
      </c>
      <c r="C82">
        <f>ROW(SmtRes!A78)</f>
        <v>78</v>
      </c>
      <c r="E82" t="s">
        <v>162</v>
      </c>
      <c r="F82" t="s">
        <v>163</v>
      </c>
      <c r="G82" t="s">
        <v>164</v>
      </c>
      <c r="H82" t="s">
        <v>165</v>
      </c>
      <c r="I82">
        <f>ROUND(6.6*2,9)</f>
        <v>13.2</v>
      </c>
      <c r="J82">
        <v>0</v>
      </c>
      <c r="K82">
        <f>ROUND(6.6*2,9)</f>
        <v>13.2</v>
      </c>
      <c r="O82">
        <f t="shared" ref="O82:O87" si="73">ROUND(CP82,2)</f>
        <v>1983.27</v>
      </c>
      <c r="P82">
        <f t="shared" ref="P82:P87" si="74">ROUND((ROUND((AC82*AW82*I82),2)*BC82),2)</f>
        <v>905.52</v>
      </c>
      <c r="Q82">
        <f t="shared" ref="Q82:Q87" si="75">(ROUND((ROUND(((ET82)*AV82*I82),2)*BB82),2)+ROUND((ROUND(((AE82-(EU82))*AV82*I82),2)*BS82),2))</f>
        <v>71.540000000000006</v>
      </c>
      <c r="R82">
        <f t="shared" ref="R82:R87" si="76">ROUND((ROUND((AE82*AV82*I82),2)*BS82),2)</f>
        <v>25.67</v>
      </c>
      <c r="S82">
        <f t="shared" ref="S82:S87" si="77">ROUND((ROUND((AF82*AV82*I82),2)*BA82),2)</f>
        <v>1006.21</v>
      </c>
      <c r="T82">
        <f t="shared" ref="T82:T87" si="78">ROUND(CU82*I82,2)</f>
        <v>0</v>
      </c>
      <c r="U82">
        <f t="shared" ref="U82:U87" si="79">CV82*I82</f>
        <v>1.7966519999999999</v>
      </c>
      <c r="V82">
        <f t="shared" ref="V82:V87" si="80">CW82*I82</f>
        <v>0</v>
      </c>
      <c r="W82">
        <f t="shared" ref="W82:W87" si="81">ROUND(CX82*I82,2)</f>
        <v>0</v>
      </c>
      <c r="X82">
        <f t="shared" ref="X82:Y87" si="82">ROUND(CY82,2)</f>
        <v>925.71</v>
      </c>
      <c r="Y82">
        <f t="shared" si="82"/>
        <v>432.67</v>
      </c>
      <c r="AA82">
        <v>59518133</v>
      </c>
      <c r="AB82">
        <f t="shared" ref="AB82:AB87" si="83">ROUND((AC82+AD82+AF82),6)</f>
        <v>8.93</v>
      </c>
      <c r="AC82">
        <f t="shared" ref="AC82:AC87" si="84">ROUND((ES82),6)</f>
        <v>7</v>
      </c>
      <c r="AD82">
        <f t="shared" ref="AD82:AD87" si="85">ROUND((((ET82)-(EU82))+AE82),6)</f>
        <v>0.37</v>
      </c>
      <c r="AE82">
        <f t="shared" ref="AE82:AF87" si="86">ROUND((EU82),6)</f>
        <v>0.04</v>
      </c>
      <c r="AF82">
        <f t="shared" si="86"/>
        <v>1.56</v>
      </c>
      <c r="AG82">
        <f t="shared" ref="AG82:AG87" si="87">ROUND((AP82),6)</f>
        <v>0</v>
      </c>
      <c r="AH82">
        <f t="shared" ref="AH82:AI87" si="88">(EW82)</f>
        <v>0.13</v>
      </c>
      <c r="AI82">
        <f t="shared" si="88"/>
        <v>0</v>
      </c>
      <c r="AJ82">
        <f t="shared" ref="AJ82:AJ87" si="89">(AS82)</f>
        <v>0</v>
      </c>
      <c r="AK82">
        <v>8.93</v>
      </c>
      <c r="AL82">
        <v>7</v>
      </c>
      <c r="AM82">
        <v>0.37</v>
      </c>
      <c r="AN82">
        <v>0.04</v>
      </c>
      <c r="AO82">
        <v>1.56</v>
      </c>
      <c r="AP82">
        <v>0</v>
      </c>
      <c r="AQ82">
        <v>0.13</v>
      </c>
      <c r="AR82">
        <v>0</v>
      </c>
      <c r="AS82">
        <v>0</v>
      </c>
      <c r="AT82">
        <v>92</v>
      </c>
      <c r="AU82">
        <v>43</v>
      </c>
      <c r="AV82">
        <v>1.0469999999999999</v>
      </c>
      <c r="AW82">
        <v>1</v>
      </c>
      <c r="AZ82">
        <v>1</v>
      </c>
      <c r="BA82">
        <v>46.67</v>
      </c>
      <c r="BB82">
        <v>14</v>
      </c>
      <c r="BC82">
        <v>9.8000000000000007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2</v>
      </c>
      <c r="BJ82" t="s">
        <v>166</v>
      </c>
      <c r="BM82">
        <v>333</v>
      </c>
      <c r="BN82">
        <v>0</v>
      </c>
      <c r="BO82" t="s">
        <v>163</v>
      </c>
      <c r="BP82">
        <v>1</v>
      </c>
      <c r="BQ82">
        <v>40</v>
      </c>
      <c r="BR82">
        <v>0</v>
      </c>
      <c r="BS82">
        <v>46.67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92</v>
      </c>
      <c r="CA82">
        <v>43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ref="CP82:CP87" si="90">(P82+Q82+S82)</f>
        <v>1983.27</v>
      </c>
      <c r="CQ82">
        <f t="shared" ref="CQ82:CQ87" si="91">ROUND((ROUND((AC82*AW82*1),2)*BC82),2)</f>
        <v>68.599999999999994</v>
      </c>
      <c r="CR82">
        <f t="shared" ref="CR82:CR87" si="92">(ROUND((ROUND(((ET82)*AV82*1),2)*BB82),2)+ROUND((ROUND(((AE82-(EU82))*AV82*1),2)*BS82),2))</f>
        <v>5.46</v>
      </c>
      <c r="CS82">
        <f t="shared" ref="CS82:CS87" si="93">ROUND((ROUND((AE82*AV82*1),2)*BS82),2)</f>
        <v>1.87</v>
      </c>
      <c r="CT82">
        <f t="shared" ref="CT82:CT87" si="94">ROUND((ROUND((AF82*AV82*1),2)*BA82),2)</f>
        <v>76.069999999999993</v>
      </c>
      <c r="CU82">
        <f t="shared" ref="CU82:CU87" si="95">AG82</f>
        <v>0</v>
      </c>
      <c r="CV82">
        <f t="shared" ref="CV82:CV87" si="96">(AH82*AV82)</f>
        <v>0.13611000000000001</v>
      </c>
      <c r="CW82">
        <f t="shared" ref="CW82:CX87" si="97">AI82</f>
        <v>0</v>
      </c>
      <c r="CX82">
        <f t="shared" si="97"/>
        <v>0</v>
      </c>
      <c r="CY82">
        <f t="shared" ref="CY82:CY87" si="98">S82*(BZ82/100)</f>
        <v>925.71320000000003</v>
      </c>
      <c r="CZ82">
        <f t="shared" ref="CZ82:CZ87" si="99">S82*(CA82/100)</f>
        <v>432.6703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112</v>
      </c>
      <c r="DO82">
        <v>70</v>
      </c>
      <c r="DP82">
        <v>1.0469999999999999</v>
      </c>
      <c r="DQ82">
        <v>1</v>
      </c>
      <c r="DU82">
        <v>1013</v>
      </c>
      <c r="DV82" t="s">
        <v>165</v>
      </c>
      <c r="DW82" t="s">
        <v>165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58831728</v>
      </c>
      <c r="EF82">
        <v>40</v>
      </c>
      <c r="EG82" t="s">
        <v>130</v>
      </c>
      <c r="EH82">
        <v>0</v>
      </c>
      <c r="EI82" t="s">
        <v>3</v>
      </c>
      <c r="EJ82">
        <v>2</v>
      </c>
      <c r="EK82">
        <v>333</v>
      </c>
      <c r="EL82" t="s">
        <v>167</v>
      </c>
      <c r="EM82" t="s">
        <v>168</v>
      </c>
      <c r="EO82" t="s">
        <v>3</v>
      </c>
      <c r="EQ82">
        <v>0</v>
      </c>
      <c r="ER82">
        <v>8.93</v>
      </c>
      <c r="ES82">
        <v>7</v>
      </c>
      <c r="ET82">
        <v>0.37</v>
      </c>
      <c r="EU82">
        <v>0.04</v>
      </c>
      <c r="EV82">
        <v>1.56</v>
      </c>
      <c r="EW82">
        <v>0.13</v>
      </c>
      <c r="EX82">
        <v>0</v>
      </c>
      <c r="EY82">
        <v>0</v>
      </c>
      <c r="FQ82">
        <v>0</v>
      </c>
      <c r="FR82">
        <f t="shared" ref="FR82:FR87" si="100">ROUND(IF(BI82=3,GM82,0),2)</f>
        <v>0</v>
      </c>
      <c r="FS82">
        <v>0</v>
      </c>
      <c r="FX82">
        <v>112</v>
      </c>
      <c r="FY82">
        <v>70</v>
      </c>
      <c r="GA82" t="s">
        <v>3</v>
      </c>
      <c r="GD82">
        <v>0</v>
      </c>
      <c r="GF82">
        <v>-249401209</v>
      </c>
      <c r="GG82">
        <v>2</v>
      </c>
      <c r="GH82">
        <v>1</v>
      </c>
      <c r="GI82">
        <v>2</v>
      </c>
      <c r="GJ82">
        <v>0</v>
      </c>
      <c r="GK82">
        <f>ROUND(R82*(R12)/100,2)</f>
        <v>41.07</v>
      </c>
      <c r="GL82">
        <f t="shared" ref="GL82:GL87" si="101">ROUND(IF(AND(BH82=3,BI82=3,FS82&lt;&gt;0),P82,0),2)</f>
        <v>0</v>
      </c>
      <c r="GM82">
        <f t="shared" ref="GM82:GM87" si="102">ROUND(O82+X82+Y82+GK82,2)+GX82</f>
        <v>3382.72</v>
      </c>
      <c r="GN82">
        <f t="shared" ref="GN82:GN87" si="103">IF(OR(BI82=0,BI82=1),GM82-GX82,0)</f>
        <v>0</v>
      </c>
      <c r="GO82">
        <f t="shared" ref="GO82:GO87" si="104">IF(BI82=2,GM82-GX82,0)</f>
        <v>3382.72</v>
      </c>
      <c r="GP82">
        <f t="shared" ref="GP82:GP87" si="105">IF(BI82=4,GM82-GX82,0)</f>
        <v>0</v>
      </c>
      <c r="GR82">
        <v>0</v>
      </c>
      <c r="GS82">
        <v>3</v>
      </c>
      <c r="GT82">
        <v>0</v>
      </c>
      <c r="GU82" t="s">
        <v>3</v>
      </c>
      <c r="GV82">
        <f t="shared" ref="GV82:GV87" si="106">ROUND((GT82),6)</f>
        <v>0</v>
      </c>
      <c r="GW82">
        <v>1</v>
      </c>
      <c r="GX82">
        <f t="shared" ref="GX82:GX87" si="107">ROUND(HC82*I82,2)</f>
        <v>0</v>
      </c>
      <c r="HA82">
        <v>0</v>
      </c>
      <c r="HB82">
        <v>0</v>
      </c>
      <c r="HC82">
        <f t="shared" ref="HC82:HC87" si="108">GV82*GW82</f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IK82">
        <v>0</v>
      </c>
    </row>
    <row r="83" spans="1:245" x14ac:dyDescent="0.25">
      <c r="A83">
        <v>17</v>
      </c>
      <c r="B83">
        <v>1</v>
      </c>
      <c r="C83">
        <f>ROW(SmtRes!A89)</f>
        <v>89</v>
      </c>
      <c r="E83" t="s">
        <v>169</v>
      </c>
      <c r="F83" t="s">
        <v>170</v>
      </c>
      <c r="G83" t="s">
        <v>171</v>
      </c>
      <c r="H83" t="s">
        <v>146</v>
      </c>
      <c r="I83">
        <f>ROUND((12+9)/100,9)</f>
        <v>0.21</v>
      </c>
      <c r="J83">
        <v>0</v>
      </c>
      <c r="K83">
        <f>ROUND((12+9)/100,9)</f>
        <v>0.21</v>
      </c>
      <c r="O83">
        <f t="shared" si="73"/>
        <v>1497.82</v>
      </c>
      <c r="P83">
        <f t="shared" si="74"/>
        <v>141.38999999999999</v>
      </c>
      <c r="Q83">
        <f t="shared" si="75"/>
        <v>67.87</v>
      </c>
      <c r="R83">
        <f t="shared" si="76"/>
        <v>25.2</v>
      </c>
      <c r="S83">
        <f t="shared" si="77"/>
        <v>1288.56</v>
      </c>
      <c r="T83">
        <f t="shared" si="78"/>
        <v>0</v>
      </c>
      <c r="U83">
        <f t="shared" si="79"/>
        <v>2.2406999999999999</v>
      </c>
      <c r="V83">
        <f t="shared" si="80"/>
        <v>0</v>
      </c>
      <c r="W83">
        <f t="shared" si="81"/>
        <v>0</v>
      </c>
      <c r="X83">
        <f t="shared" si="82"/>
        <v>1185.48</v>
      </c>
      <c r="Y83">
        <f t="shared" si="82"/>
        <v>554.08000000000004</v>
      </c>
      <c r="AA83">
        <v>59518133</v>
      </c>
      <c r="AB83">
        <f t="shared" si="83"/>
        <v>192.13</v>
      </c>
      <c r="AC83">
        <f t="shared" si="84"/>
        <v>46.03</v>
      </c>
      <c r="AD83">
        <f t="shared" si="85"/>
        <v>22.9</v>
      </c>
      <c r="AE83">
        <f t="shared" si="86"/>
        <v>2.4</v>
      </c>
      <c r="AF83">
        <f t="shared" si="86"/>
        <v>123.2</v>
      </c>
      <c r="AG83">
        <f t="shared" si="87"/>
        <v>0</v>
      </c>
      <c r="AH83">
        <f t="shared" si="88"/>
        <v>10</v>
      </c>
      <c r="AI83">
        <f t="shared" si="88"/>
        <v>0</v>
      </c>
      <c r="AJ83">
        <f t="shared" si="89"/>
        <v>0</v>
      </c>
      <c r="AK83">
        <v>192.13</v>
      </c>
      <c r="AL83">
        <v>46.03</v>
      </c>
      <c r="AM83">
        <v>22.9</v>
      </c>
      <c r="AN83">
        <v>2.4</v>
      </c>
      <c r="AO83">
        <v>123.2</v>
      </c>
      <c r="AP83">
        <v>0</v>
      </c>
      <c r="AQ83">
        <v>10</v>
      </c>
      <c r="AR83">
        <v>0</v>
      </c>
      <c r="AS83">
        <v>0</v>
      </c>
      <c r="AT83">
        <v>92</v>
      </c>
      <c r="AU83">
        <v>43</v>
      </c>
      <c r="AV83">
        <v>1.0669999999999999</v>
      </c>
      <c r="AW83">
        <v>1.081</v>
      </c>
      <c r="AZ83">
        <v>1</v>
      </c>
      <c r="BA83">
        <v>46.67</v>
      </c>
      <c r="BB83">
        <v>13.23</v>
      </c>
      <c r="BC83">
        <v>13.53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2</v>
      </c>
      <c r="BJ83" t="s">
        <v>172</v>
      </c>
      <c r="BM83">
        <v>318</v>
      </c>
      <c r="BN83">
        <v>0</v>
      </c>
      <c r="BO83" t="s">
        <v>170</v>
      </c>
      <c r="BP83">
        <v>1</v>
      </c>
      <c r="BQ83">
        <v>40</v>
      </c>
      <c r="BR83">
        <v>0</v>
      </c>
      <c r="BS83">
        <v>46.67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92</v>
      </c>
      <c r="CA83">
        <v>43</v>
      </c>
      <c r="CB83" t="s">
        <v>3</v>
      </c>
      <c r="CE83">
        <v>30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90"/>
        <v>1497.82</v>
      </c>
      <c r="CQ83">
        <f t="shared" si="91"/>
        <v>673.25</v>
      </c>
      <c r="CR83">
        <f t="shared" si="92"/>
        <v>323.20999999999998</v>
      </c>
      <c r="CS83">
        <f t="shared" si="93"/>
        <v>119.48</v>
      </c>
      <c r="CT83">
        <f t="shared" si="94"/>
        <v>6134.77</v>
      </c>
      <c r="CU83">
        <f t="shared" si="95"/>
        <v>0</v>
      </c>
      <c r="CV83">
        <f t="shared" si="96"/>
        <v>10.67</v>
      </c>
      <c r="CW83">
        <f t="shared" si="97"/>
        <v>0</v>
      </c>
      <c r="CX83">
        <f t="shared" si="97"/>
        <v>0</v>
      </c>
      <c r="CY83">
        <f t="shared" si="98"/>
        <v>1185.4752000000001</v>
      </c>
      <c r="CZ83">
        <f t="shared" si="99"/>
        <v>554.08079999999995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112</v>
      </c>
      <c r="DO83">
        <v>70</v>
      </c>
      <c r="DP83">
        <v>1.0669999999999999</v>
      </c>
      <c r="DQ83">
        <v>1.081</v>
      </c>
      <c r="DU83">
        <v>1013</v>
      </c>
      <c r="DV83" t="s">
        <v>146</v>
      </c>
      <c r="DW83" t="s">
        <v>146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58831713</v>
      </c>
      <c r="EF83">
        <v>40</v>
      </c>
      <c r="EG83" t="s">
        <v>130</v>
      </c>
      <c r="EH83">
        <v>0</v>
      </c>
      <c r="EI83" t="s">
        <v>3</v>
      </c>
      <c r="EJ83">
        <v>2</v>
      </c>
      <c r="EK83">
        <v>318</v>
      </c>
      <c r="EL83" t="s">
        <v>148</v>
      </c>
      <c r="EM83" t="s">
        <v>149</v>
      </c>
      <c r="EO83" t="s">
        <v>3</v>
      </c>
      <c r="EQ83">
        <v>0</v>
      </c>
      <c r="ER83">
        <v>192.13</v>
      </c>
      <c r="ES83">
        <v>46.03</v>
      </c>
      <c r="ET83">
        <v>22.9</v>
      </c>
      <c r="EU83">
        <v>2.4</v>
      </c>
      <c r="EV83">
        <v>123.2</v>
      </c>
      <c r="EW83">
        <v>10</v>
      </c>
      <c r="EX83">
        <v>0</v>
      </c>
      <c r="EY83">
        <v>0</v>
      </c>
      <c r="FQ83">
        <v>0</v>
      </c>
      <c r="FR83">
        <f t="shared" si="100"/>
        <v>0</v>
      </c>
      <c r="FS83">
        <v>2</v>
      </c>
      <c r="FX83">
        <v>112</v>
      </c>
      <c r="FY83">
        <v>70</v>
      </c>
      <c r="GA83" t="s">
        <v>3</v>
      </c>
      <c r="GD83">
        <v>0</v>
      </c>
      <c r="GF83">
        <v>622635737</v>
      </c>
      <c r="GG83">
        <v>2</v>
      </c>
      <c r="GH83">
        <v>1</v>
      </c>
      <c r="GI83">
        <v>2</v>
      </c>
      <c r="GJ83">
        <v>0</v>
      </c>
      <c r="GK83">
        <f>ROUND(R83*(R12)/100,2)</f>
        <v>40.32</v>
      </c>
      <c r="GL83">
        <f t="shared" si="101"/>
        <v>0</v>
      </c>
      <c r="GM83">
        <f t="shared" si="102"/>
        <v>3277.7</v>
      </c>
      <c r="GN83">
        <f t="shared" si="103"/>
        <v>0</v>
      </c>
      <c r="GO83">
        <f t="shared" si="104"/>
        <v>3277.7</v>
      </c>
      <c r="GP83">
        <f t="shared" si="105"/>
        <v>0</v>
      </c>
      <c r="GR83">
        <v>0</v>
      </c>
      <c r="GS83">
        <v>3</v>
      </c>
      <c r="GT83">
        <v>0</v>
      </c>
      <c r="GU83" t="s">
        <v>3</v>
      </c>
      <c r="GV83">
        <f t="shared" si="106"/>
        <v>0</v>
      </c>
      <c r="GW83">
        <v>1</v>
      </c>
      <c r="GX83">
        <f t="shared" si="107"/>
        <v>0</v>
      </c>
      <c r="HA83">
        <v>0</v>
      </c>
      <c r="HB83">
        <v>0</v>
      </c>
      <c r="HC83">
        <f t="shared" si="108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IK83">
        <v>0</v>
      </c>
    </row>
    <row r="84" spans="1:245" x14ac:dyDescent="0.25">
      <c r="A84">
        <v>17</v>
      </c>
      <c r="B84">
        <v>1</v>
      </c>
      <c r="C84">
        <f>ROW(SmtRes!A100)</f>
        <v>100</v>
      </c>
      <c r="E84" t="s">
        <v>173</v>
      </c>
      <c r="F84" t="s">
        <v>174</v>
      </c>
      <c r="G84" t="s">
        <v>175</v>
      </c>
      <c r="H84" t="s">
        <v>146</v>
      </c>
      <c r="I84">
        <f>ROUND((4+4+4)/100,9)</f>
        <v>0.12</v>
      </c>
      <c r="J84">
        <v>0</v>
      </c>
      <c r="K84">
        <f>ROUND((4+4+4)/100,9)</f>
        <v>0.12</v>
      </c>
      <c r="O84">
        <f t="shared" si="73"/>
        <v>971.82</v>
      </c>
      <c r="P84">
        <f t="shared" si="74"/>
        <v>119.4</v>
      </c>
      <c r="Q84">
        <f t="shared" si="75"/>
        <v>64.63</v>
      </c>
      <c r="R84">
        <f t="shared" si="76"/>
        <v>26.6</v>
      </c>
      <c r="S84">
        <f t="shared" si="77"/>
        <v>787.79</v>
      </c>
      <c r="T84">
        <f t="shared" si="78"/>
        <v>0</v>
      </c>
      <c r="U84">
        <f t="shared" si="79"/>
        <v>1.3700279999999998</v>
      </c>
      <c r="V84">
        <f t="shared" si="80"/>
        <v>0</v>
      </c>
      <c r="W84">
        <f t="shared" si="81"/>
        <v>0</v>
      </c>
      <c r="X84">
        <f t="shared" si="82"/>
        <v>724.77</v>
      </c>
      <c r="Y84">
        <f t="shared" si="82"/>
        <v>338.75</v>
      </c>
      <c r="AA84">
        <v>59518133</v>
      </c>
      <c r="AB84">
        <f t="shared" si="83"/>
        <v>221.12</v>
      </c>
      <c r="AC84">
        <f t="shared" si="84"/>
        <v>52.94</v>
      </c>
      <c r="AD84">
        <f t="shared" si="85"/>
        <v>36.36</v>
      </c>
      <c r="AE84">
        <f t="shared" si="86"/>
        <v>4.42</v>
      </c>
      <c r="AF84">
        <f t="shared" si="86"/>
        <v>131.82</v>
      </c>
      <c r="AG84">
        <f t="shared" si="87"/>
        <v>0</v>
      </c>
      <c r="AH84">
        <f t="shared" si="88"/>
        <v>10.7</v>
      </c>
      <c r="AI84">
        <f t="shared" si="88"/>
        <v>0</v>
      </c>
      <c r="AJ84">
        <f t="shared" si="89"/>
        <v>0</v>
      </c>
      <c r="AK84">
        <v>221.12</v>
      </c>
      <c r="AL84">
        <v>52.94</v>
      </c>
      <c r="AM84">
        <v>36.36</v>
      </c>
      <c r="AN84">
        <v>4.42</v>
      </c>
      <c r="AO84">
        <v>131.82</v>
      </c>
      <c r="AP84">
        <v>0</v>
      </c>
      <c r="AQ84">
        <v>10.7</v>
      </c>
      <c r="AR84">
        <v>0</v>
      </c>
      <c r="AS84">
        <v>0</v>
      </c>
      <c r="AT84">
        <v>92</v>
      </c>
      <c r="AU84">
        <v>43</v>
      </c>
      <c r="AV84">
        <v>1.0669999999999999</v>
      </c>
      <c r="AW84">
        <v>1.081</v>
      </c>
      <c r="AZ84">
        <v>1</v>
      </c>
      <c r="BA84">
        <v>46.67</v>
      </c>
      <c r="BB84">
        <v>13.87</v>
      </c>
      <c r="BC84">
        <v>17.38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2</v>
      </c>
      <c r="BJ84" t="s">
        <v>176</v>
      </c>
      <c r="BM84">
        <v>318</v>
      </c>
      <c r="BN84">
        <v>0</v>
      </c>
      <c r="BO84" t="s">
        <v>174</v>
      </c>
      <c r="BP84">
        <v>1</v>
      </c>
      <c r="BQ84">
        <v>40</v>
      </c>
      <c r="BR84">
        <v>0</v>
      </c>
      <c r="BS84">
        <v>46.67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92</v>
      </c>
      <c r="CA84">
        <v>43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90"/>
        <v>971.81999999999994</v>
      </c>
      <c r="CQ84">
        <f t="shared" si="91"/>
        <v>994.66</v>
      </c>
      <c r="CR84">
        <f t="shared" si="92"/>
        <v>538.16</v>
      </c>
      <c r="CS84">
        <f t="shared" si="93"/>
        <v>220.28</v>
      </c>
      <c r="CT84">
        <f t="shared" si="94"/>
        <v>6564.14</v>
      </c>
      <c r="CU84">
        <f t="shared" si="95"/>
        <v>0</v>
      </c>
      <c r="CV84">
        <f t="shared" si="96"/>
        <v>11.416899999999998</v>
      </c>
      <c r="CW84">
        <f t="shared" si="97"/>
        <v>0</v>
      </c>
      <c r="CX84">
        <f t="shared" si="97"/>
        <v>0</v>
      </c>
      <c r="CY84">
        <f t="shared" si="98"/>
        <v>724.76679999999999</v>
      </c>
      <c r="CZ84">
        <f t="shared" si="99"/>
        <v>338.74969999999996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112</v>
      </c>
      <c r="DO84">
        <v>70</v>
      </c>
      <c r="DP84">
        <v>1.0669999999999999</v>
      </c>
      <c r="DQ84">
        <v>1.081</v>
      </c>
      <c r="DU84">
        <v>1013</v>
      </c>
      <c r="DV84" t="s">
        <v>146</v>
      </c>
      <c r="DW84" t="s">
        <v>146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58831713</v>
      </c>
      <c r="EF84">
        <v>40</v>
      </c>
      <c r="EG84" t="s">
        <v>130</v>
      </c>
      <c r="EH84">
        <v>0</v>
      </c>
      <c r="EI84" t="s">
        <v>3</v>
      </c>
      <c r="EJ84">
        <v>2</v>
      </c>
      <c r="EK84">
        <v>318</v>
      </c>
      <c r="EL84" t="s">
        <v>148</v>
      </c>
      <c r="EM84" t="s">
        <v>149</v>
      </c>
      <c r="EO84" t="s">
        <v>3</v>
      </c>
      <c r="EQ84">
        <v>0</v>
      </c>
      <c r="ER84">
        <v>221.12</v>
      </c>
      <c r="ES84">
        <v>52.94</v>
      </c>
      <c r="ET84">
        <v>36.36</v>
      </c>
      <c r="EU84">
        <v>4.42</v>
      </c>
      <c r="EV84">
        <v>131.82</v>
      </c>
      <c r="EW84">
        <v>10.7</v>
      </c>
      <c r="EX84">
        <v>0</v>
      </c>
      <c r="EY84">
        <v>0</v>
      </c>
      <c r="FQ84">
        <v>0</v>
      </c>
      <c r="FR84">
        <f t="shared" si="100"/>
        <v>0</v>
      </c>
      <c r="FS84">
        <v>2</v>
      </c>
      <c r="FX84">
        <v>112</v>
      </c>
      <c r="FY84">
        <v>70</v>
      </c>
      <c r="GA84" t="s">
        <v>3</v>
      </c>
      <c r="GD84">
        <v>0</v>
      </c>
      <c r="GF84">
        <v>-622631146</v>
      </c>
      <c r="GG84">
        <v>2</v>
      </c>
      <c r="GH84">
        <v>1</v>
      </c>
      <c r="GI84">
        <v>2</v>
      </c>
      <c r="GJ84">
        <v>0</v>
      </c>
      <c r="GK84">
        <f>ROUND(R84*(R12)/100,2)</f>
        <v>42.56</v>
      </c>
      <c r="GL84">
        <f t="shared" si="101"/>
        <v>0</v>
      </c>
      <c r="GM84">
        <f t="shared" si="102"/>
        <v>2077.9</v>
      </c>
      <c r="GN84">
        <f t="shared" si="103"/>
        <v>0</v>
      </c>
      <c r="GO84">
        <f t="shared" si="104"/>
        <v>2077.9</v>
      </c>
      <c r="GP84">
        <f t="shared" si="105"/>
        <v>0</v>
      </c>
      <c r="GR84">
        <v>0</v>
      </c>
      <c r="GS84">
        <v>3</v>
      </c>
      <c r="GT84">
        <v>0</v>
      </c>
      <c r="GU84" t="s">
        <v>3</v>
      </c>
      <c r="GV84">
        <f t="shared" si="106"/>
        <v>0</v>
      </c>
      <c r="GW84">
        <v>1</v>
      </c>
      <c r="GX84">
        <f t="shared" si="107"/>
        <v>0</v>
      </c>
      <c r="HA84">
        <v>0</v>
      </c>
      <c r="HB84">
        <v>0</v>
      </c>
      <c r="HC84">
        <f t="shared" si="108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IK84">
        <v>0</v>
      </c>
    </row>
    <row r="85" spans="1:245" x14ac:dyDescent="0.25">
      <c r="A85">
        <v>17</v>
      </c>
      <c r="B85">
        <v>1</v>
      </c>
      <c r="C85">
        <f>ROW(SmtRes!A101)</f>
        <v>101</v>
      </c>
      <c r="E85" t="s">
        <v>177</v>
      </c>
      <c r="F85" t="s">
        <v>178</v>
      </c>
      <c r="G85" t="s">
        <v>179</v>
      </c>
      <c r="H85" t="s">
        <v>180</v>
      </c>
      <c r="I85">
        <f>ROUND((3*4*2+2*2)/100,9)</f>
        <v>0.28000000000000003</v>
      </c>
      <c r="J85">
        <v>0</v>
      </c>
      <c r="K85">
        <f>ROUND((3*4*2+2*2)/100,9)</f>
        <v>0.28000000000000003</v>
      </c>
      <c r="O85">
        <f t="shared" si="73"/>
        <v>6596.34</v>
      </c>
      <c r="P85">
        <f t="shared" si="74"/>
        <v>0</v>
      </c>
      <c r="Q85">
        <f t="shared" si="75"/>
        <v>0</v>
      </c>
      <c r="R85">
        <f t="shared" si="76"/>
        <v>0</v>
      </c>
      <c r="S85">
        <f t="shared" si="77"/>
        <v>6596.34</v>
      </c>
      <c r="T85">
        <f t="shared" si="78"/>
        <v>0</v>
      </c>
      <c r="U85">
        <f t="shared" si="79"/>
        <v>11.472384000000002</v>
      </c>
      <c r="V85">
        <f t="shared" si="80"/>
        <v>0</v>
      </c>
      <c r="W85">
        <f t="shared" si="81"/>
        <v>0</v>
      </c>
      <c r="X85">
        <f t="shared" si="82"/>
        <v>6068.63</v>
      </c>
      <c r="Y85">
        <f t="shared" si="82"/>
        <v>2836.43</v>
      </c>
      <c r="AA85">
        <v>59518133</v>
      </c>
      <c r="AB85">
        <f t="shared" si="83"/>
        <v>473.09</v>
      </c>
      <c r="AC85">
        <f t="shared" si="84"/>
        <v>0</v>
      </c>
      <c r="AD85">
        <f t="shared" si="85"/>
        <v>0</v>
      </c>
      <c r="AE85">
        <f t="shared" si="86"/>
        <v>0</v>
      </c>
      <c r="AF85">
        <f t="shared" si="86"/>
        <v>473.09</v>
      </c>
      <c r="AG85">
        <f t="shared" si="87"/>
        <v>0</v>
      </c>
      <c r="AH85">
        <f t="shared" si="88"/>
        <v>38.4</v>
      </c>
      <c r="AI85">
        <f t="shared" si="88"/>
        <v>0</v>
      </c>
      <c r="AJ85">
        <f t="shared" si="89"/>
        <v>0</v>
      </c>
      <c r="AK85">
        <v>473.09</v>
      </c>
      <c r="AL85">
        <v>0</v>
      </c>
      <c r="AM85">
        <v>0</v>
      </c>
      <c r="AN85">
        <v>0</v>
      </c>
      <c r="AO85">
        <v>473.09</v>
      </c>
      <c r="AP85">
        <v>0</v>
      </c>
      <c r="AQ85">
        <v>38.4</v>
      </c>
      <c r="AR85">
        <v>0</v>
      </c>
      <c r="AS85">
        <v>0</v>
      </c>
      <c r="AT85">
        <v>92</v>
      </c>
      <c r="AU85">
        <v>43</v>
      </c>
      <c r="AV85">
        <v>1.0669999999999999</v>
      </c>
      <c r="AW85">
        <v>1.081</v>
      </c>
      <c r="AZ85">
        <v>1</v>
      </c>
      <c r="BA85">
        <v>46.67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2</v>
      </c>
      <c r="BJ85" t="s">
        <v>181</v>
      </c>
      <c r="BM85">
        <v>318</v>
      </c>
      <c r="BN85">
        <v>0</v>
      </c>
      <c r="BO85" t="s">
        <v>178</v>
      </c>
      <c r="BP85">
        <v>1</v>
      </c>
      <c r="BQ85">
        <v>40</v>
      </c>
      <c r="BR85">
        <v>0</v>
      </c>
      <c r="BS85">
        <v>46.67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92</v>
      </c>
      <c r="CA85">
        <v>43</v>
      </c>
      <c r="CB85" t="s">
        <v>3</v>
      </c>
      <c r="CE85">
        <v>30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90"/>
        <v>6596.34</v>
      </c>
      <c r="CQ85">
        <f t="shared" si="91"/>
        <v>0</v>
      </c>
      <c r="CR85">
        <f t="shared" si="92"/>
        <v>0</v>
      </c>
      <c r="CS85">
        <f t="shared" si="93"/>
        <v>0</v>
      </c>
      <c r="CT85">
        <f t="shared" si="94"/>
        <v>23558.55</v>
      </c>
      <c r="CU85">
        <f t="shared" si="95"/>
        <v>0</v>
      </c>
      <c r="CV85">
        <f t="shared" si="96"/>
        <v>40.972799999999999</v>
      </c>
      <c r="CW85">
        <f t="shared" si="97"/>
        <v>0</v>
      </c>
      <c r="CX85">
        <f t="shared" si="97"/>
        <v>0</v>
      </c>
      <c r="CY85">
        <f t="shared" si="98"/>
        <v>6068.6328000000003</v>
      </c>
      <c r="CZ85">
        <f t="shared" si="99"/>
        <v>2836.4261999999999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112</v>
      </c>
      <c r="DO85">
        <v>70</v>
      </c>
      <c r="DP85">
        <v>1.0669999999999999</v>
      </c>
      <c r="DQ85">
        <v>1.081</v>
      </c>
      <c r="DU85">
        <v>1010</v>
      </c>
      <c r="DV85" t="s">
        <v>180</v>
      </c>
      <c r="DW85" t="s">
        <v>180</v>
      </c>
      <c r="DX85">
        <v>100</v>
      </c>
      <c r="DZ85" t="s">
        <v>3</v>
      </c>
      <c r="EA85" t="s">
        <v>3</v>
      </c>
      <c r="EB85" t="s">
        <v>3</v>
      </c>
      <c r="EC85" t="s">
        <v>3</v>
      </c>
      <c r="EE85">
        <v>58831713</v>
      </c>
      <c r="EF85">
        <v>40</v>
      </c>
      <c r="EG85" t="s">
        <v>130</v>
      </c>
      <c r="EH85">
        <v>0</v>
      </c>
      <c r="EI85" t="s">
        <v>3</v>
      </c>
      <c r="EJ85">
        <v>2</v>
      </c>
      <c r="EK85">
        <v>318</v>
      </c>
      <c r="EL85" t="s">
        <v>148</v>
      </c>
      <c r="EM85" t="s">
        <v>149</v>
      </c>
      <c r="EO85" t="s">
        <v>3</v>
      </c>
      <c r="EQ85">
        <v>0</v>
      </c>
      <c r="ER85">
        <v>473.09</v>
      </c>
      <c r="ES85">
        <v>0</v>
      </c>
      <c r="ET85">
        <v>0</v>
      </c>
      <c r="EU85">
        <v>0</v>
      </c>
      <c r="EV85">
        <v>473.09</v>
      </c>
      <c r="EW85">
        <v>38.4</v>
      </c>
      <c r="EX85">
        <v>0</v>
      </c>
      <c r="EY85">
        <v>0</v>
      </c>
      <c r="FQ85">
        <v>0</v>
      </c>
      <c r="FR85">
        <f t="shared" si="100"/>
        <v>0</v>
      </c>
      <c r="FS85">
        <v>2</v>
      </c>
      <c r="FX85">
        <v>112</v>
      </c>
      <c r="FY85">
        <v>70</v>
      </c>
      <c r="GA85" t="s">
        <v>3</v>
      </c>
      <c r="GD85">
        <v>0</v>
      </c>
      <c r="GF85">
        <v>-1124738636</v>
      </c>
      <c r="GG85">
        <v>2</v>
      </c>
      <c r="GH85">
        <v>1</v>
      </c>
      <c r="GI85">
        <v>2</v>
      </c>
      <c r="GJ85">
        <v>0</v>
      </c>
      <c r="GK85">
        <f>ROUND(R85*(R12)/100,2)</f>
        <v>0</v>
      </c>
      <c r="GL85">
        <f t="shared" si="101"/>
        <v>0</v>
      </c>
      <c r="GM85">
        <f t="shared" si="102"/>
        <v>15501.4</v>
      </c>
      <c r="GN85">
        <f t="shared" si="103"/>
        <v>0</v>
      </c>
      <c r="GO85">
        <f t="shared" si="104"/>
        <v>15501.4</v>
      </c>
      <c r="GP85">
        <f t="shared" si="105"/>
        <v>0</v>
      </c>
      <c r="GR85">
        <v>0</v>
      </c>
      <c r="GS85">
        <v>3</v>
      </c>
      <c r="GT85">
        <v>0</v>
      </c>
      <c r="GU85" t="s">
        <v>3</v>
      </c>
      <c r="GV85">
        <f t="shared" si="106"/>
        <v>0</v>
      </c>
      <c r="GW85">
        <v>1</v>
      </c>
      <c r="GX85">
        <f t="shared" si="107"/>
        <v>0</v>
      </c>
      <c r="HA85">
        <v>0</v>
      </c>
      <c r="HB85">
        <v>0</v>
      </c>
      <c r="HC85">
        <f t="shared" si="108"/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IK85">
        <v>0</v>
      </c>
    </row>
    <row r="86" spans="1:245" x14ac:dyDescent="0.25">
      <c r="A86">
        <v>17</v>
      </c>
      <c r="B86">
        <v>1</v>
      </c>
      <c r="E86" t="s">
        <v>182</v>
      </c>
      <c r="F86" t="s">
        <v>183</v>
      </c>
      <c r="G86" t="s">
        <v>184</v>
      </c>
      <c r="H86" t="s">
        <v>180</v>
      </c>
      <c r="I86">
        <f>ROUND((4*2*2)/100,9)</f>
        <v>0.16</v>
      </c>
      <c r="J86">
        <v>0</v>
      </c>
      <c r="K86">
        <f>ROUND((4*2*2)/100,9)</f>
        <v>0.16</v>
      </c>
      <c r="O86">
        <f t="shared" si="73"/>
        <v>1492.04</v>
      </c>
      <c r="P86">
        <f t="shared" si="74"/>
        <v>0</v>
      </c>
      <c r="Q86">
        <f t="shared" si="75"/>
        <v>0</v>
      </c>
      <c r="R86">
        <f t="shared" si="76"/>
        <v>0</v>
      </c>
      <c r="S86">
        <f t="shared" si="77"/>
        <v>1492.04</v>
      </c>
      <c r="T86">
        <f t="shared" si="78"/>
        <v>0</v>
      </c>
      <c r="U86">
        <f t="shared" si="79"/>
        <v>2.5949439999999999</v>
      </c>
      <c r="V86">
        <f t="shared" si="80"/>
        <v>0</v>
      </c>
      <c r="W86">
        <f t="shared" si="81"/>
        <v>0</v>
      </c>
      <c r="X86">
        <f t="shared" si="82"/>
        <v>1372.68</v>
      </c>
      <c r="Y86">
        <f t="shared" si="82"/>
        <v>641.58000000000004</v>
      </c>
      <c r="AA86">
        <v>59518133</v>
      </c>
      <c r="AB86">
        <f t="shared" si="83"/>
        <v>187.26</v>
      </c>
      <c r="AC86">
        <f t="shared" si="84"/>
        <v>0</v>
      </c>
      <c r="AD86">
        <f t="shared" si="85"/>
        <v>0</v>
      </c>
      <c r="AE86">
        <f t="shared" si="86"/>
        <v>0</v>
      </c>
      <c r="AF86">
        <f t="shared" si="86"/>
        <v>187.26</v>
      </c>
      <c r="AG86">
        <f t="shared" si="87"/>
        <v>0</v>
      </c>
      <c r="AH86">
        <f t="shared" si="88"/>
        <v>15.2</v>
      </c>
      <c r="AI86">
        <f t="shared" si="88"/>
        <v>0</v>
      </c>
      <c r="AJ86">
        <f t="shared" si="89"/>
        <v>0</v>
      </c>
      <c r="AK86">
        <v>187.26</v>
      </c>
      <c r="AL86">
        <v>0</v>
      </c>
      <c r="AM86">
        <v>0</v>
      </c>
      <c r="AN86">
        <v>0</v>
      </c>
      <c r="AO86">
        <v>187.26</v>
      </c>
      <c r="AP86">
        <v>0</v>
      </c>
      <c r="AQ86">
        <v>15.2</v>
      </c>
      <c r="AR86">
        <v>0</v>
      </c>
      <c r="AS86">
        <v>0</v>
      </c>
      <c r="AT86">
        <v>92</v>
      </c>
      <c r="AU86">
        <v>43</v>
      </c>
      <c r="AV86">
        <v>1.0669999999999999</v>
      </c>
      <c r="AW86">
        <v>1.081</v>
      </c>
      <c r="AZ86">
        <v>1</v>
      </c>
      <c r="BA86">
        <v>46.67</v>
      </c>
      <c r="BB86">
        <v>1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2</v>
      </c>
      <c r="BJ86" t="s">
        <v>185</v>
      </c>
      <c r="BM86">
        <v>318</v>
      </c>
      <c r="BN86">
        <v>0</v>
      </c>
      <c r="BO86" t="s">
        <v>183</v>
      </c>
      <c r="BP86">
        <v>1</v>
      </c>
      <c r="BQ86">
        <v>40</v>
      </c>
      <c r="BR86">
        <v>0</v>
      </c>
      <c r="BS86">
        <v>46.67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92</v>
      </c>
      <c r="CA86">
        <v>43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90"/>
        <v>1492.04</v>
      </c>
      <c r="CQ86">
        <f t="shared" si="91"/>
        <v>0</v>
      </c>
      <c r="CR86">
        <f t="shared" si="92"/>
        <v>0</v>
      </c>
      <c r="CS86">
        <f t="shared" si="93"/>
        <v>0</v>
      </c>
      <c r="CT86">
        <f t="shared" si="94"/>
        <v>9325.1299999999992</v>
      </c>
      <c r="CU86">
        <f t="shared" si="95"/>
        <v>0</v>
      </c>
      <c r="CV86">
        <f t="shared" si="96"/>
        <v>16.218399999999999</v>
      </c>
      <c r="CW86">
        <f t="shared" si="97"/>
        <v>0</v>
      </c>
      <c r="CX86">
        <f t="shared" si="97"/>
        <v>0</v>
      </c>
      <c r="CY86">
        <f t="shared" si="98"/>
        <v>1372.6768</v>
      </c>
      <c r="CZ86">
        <f t="shared" si="99"/>
        <v>641.57719999999995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112</v>
      </c>
      <c r="DO86">
        <v>70</v>
      </c>
      <c r="DP86">
        <v>1.0669999999999999</v>
      </c>
      <c r="DQ86">
        <v>1.081</v>
      </c>
      <c r="DU86">
        <v>1010</v>
      </c>
      <c r="DV86" t="s">
        <v>180</v>
      </c>
      <c r="DW86" t="s">
        <v>180</v>
      </c>
      <c r="DX86">
        <v>100</v>
      </c>
      <c r="DZ86" t="s">
        <v>3</v>
      </c>
      <c r="EA86" t="s">
        <v>3</v>
      </c>
      <c r="EB86" t="s">
        <v>3</v>
      </c>
      <c r="EC86" t="s">
        <v>3</v>
      </c>
      <c r="EE86">
        <v>58831713</v>
      </c>
      <c r="EF86">
        <v>40</v>
      </c>
      <c r="EG86" t="s">
        <v>130</v>
      </c>
      <c r="EH86">
        <v>0</v>
      </c>
      <c r="EI86" t="s">
        <v>3</v>
      </c>
      <c r="EJ86">
        <v>2</v>
      </c>
      <c r="EK86">
        <v>318</v>
      </c>
      <c r="EL86" t="s">
        <v>148</v>
      </c>
      <c r="EM86" t="s">
        <v>149</v>
      </c>
      <c r="EO86" t="s">
        <v>3</v>
      </c>
      <c r="EQ86">
        <v>0</v>
      </c>
      <c r="ER86">
        <v>187.26</v>
      </c>
      <c r="ES86">
        <v>0</v>
      </c>
      <c r="ET86">
        <v>0</v>
      </c>
      <c r="EU86">
        <v>0</v>
      </c>
      <c r="EV86">
        <v>187.26</v>
      </c>
      <c r="EW86">
        <v>15.2</v>
      </c>
      <c r="EX86">
        <v>0</v>
      </c>
      <c r="EY86">
        <v>0</v>
      </c>
      <c r="FQ86">
        <v>0</v>
      </c>
      <c r="FR86">
        <f t="shared" si="100"/>
        <v>0</v>
      </c>
      <c r="FS86">
        <v>2</v>
      </c>
      <c r="FX86">
        <v>112</v>
      </c>
      <c r="FY86">
        <v>70</v>
      </c>
      <c r="GA86" t="s">
        <v>3</v>
      </c>
      <c r="GD86">
        <v>0</v>
      </c>
      <c r="GF86">
        <v>-1243564564</v>
      </c>
      <c r="GG86">
        <v>2</v>
      </c>
      <c r="GH86">
        <v>1</v>
      </c>
      <c r="GI86">
        <v>2</v>
      </c>
      <c r="GJ86">
        <v>0</v>
      </c>
      <c r="GK86">
        <f>ROUND(R86*(R12)/100,2)</f>
        <v>0</v>
      </c>
      <c r="GL86">
        <f t="shared" si="101"/>
        <v>0</v>
      </c>
      <c r="GM86">
        <f t="shared" si="102"/>
        <v>3506.3</v>
      </c>
      <c r="GN86">
        <f t="shared" si="103"/>
        <v>0</v>
      </c>
      <c r="GO86">
        <f t="shared" si="104"/>
        <v>3506.3</v>
      </c>
      <c r="GP86">
        <f t="shared" si="105"/>
        <v>0</v>
      </c>
      <c r="GR86">
        <v>0</v>
      </c>
      <c r="GS86">
        <v>3</v>
      </c>
      <c r="GT86">
        <v>0</v>
      </c>
      <c r="GU86" t="s">
        <v>3</v>
      </c>
      <c r="GV86">
        <f t="shared" si="106"/>
        <v>0</v>
      </c>
      <c r="GW86">
        <v>1</v>
      </c>
      <c r="GX86">
        <f t="shared" si="107"/>
        <v>0</v>
      </c>
      <c r="HA86">
        <v>0</v>
      </c>
      <c r="HB86">
        <v>0</v>
      </c>
      <c r="HC86">
        <f t="shared" si="108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IK86">
        <v>0</v>
      </c>
    </row>
    <row r="87" spans="1:245" x14ac:dyDescent="0.25">
      <c r="A87">
        <v>17</v>
      </c>
      <c r="B87">
        <v>1</v>
      </c>
      <c r="E87" t="s">
        <v>186</v>
      </c>
      <c r="F87" t="s">
        <v>187</v>
      </c>
      <c r="G87" t="s">
        <v>188</v>
      </c>
      <c r="H87" t="s">
        <v>180</v>
      </c>
      <c r="I87">
        <f>ROUND((4*2)/100,9)</f>
        <v>0.08</v>
      </c>
      <c r="J87">
        <v>0</v>
      </c>
      <c r="K87">
        <f>ROUND((4*2)/100,9)</f>
        <v>0.08</v>
      </c>
      <c r="O87">
        <f t="shared" si="73"/>
        <v>637.98</v>
      </c>
      <c r="P87">
        <f t="shared" si="74"/>
        <v>0</v>
      </c>
      <c r="Q87">
        <f t="shared" si="75"/>
        <v>0</v>
      </c>
      <c r="R87">
        <f t="shared" si="76"/>
        <v>0</v>
      </c>
      <c r="S87">
        <f t="shared" si="77"/>
        <v>637.98</v>
      </c>
      <c r="T87">
        <f t="shared" si="78"/>
        <v>0</v>
      </c>
      <c r="U87">
        <f t="shared" si="79"/>
        <v>1.10968</v>
      </c>
      <c r="V87">
        <f t="shared" si="80"/>
        <v>0</v>
      </c>
      <c r="W87">
        <f t="shared" si="81"/>
        <v>0</v>
      </c>
      <c r="X87">
        <f t="shared" si="82"/>
        <v>586.94000000000005</v>
      </c>
      <c r="Y87">
        <f t="shared" si="82"/>
        <v>274.33</v>
      </c>
      <c r="AA87">
        <v>59518133</v>
      </c>
      <c r="AB87">
        <f t="shared" si="83"/>
        <v>160.16</v>
      </c>
      <c r="AC87">
        <f t="shared" si="84"/>
        <v>0</v>
      </c>
      <c r="AD87">
        <f t="shared" si="85"/>
        <v>0</v>
      </c>
      <c r="AE87">
        <f t="shared" si="86"/>
        <v>0</v>
      </c>
      <c r="AF87">
        <f t="shared" si="86"/>
        <v>160.16</v>
      </c>
      <c r="AG87">
        <f t="shared" si="87"/>
        <v>0</v>
      </c>
      <c r="AH87">
        <f t="shared" si="88"/>
        <v>13</v>
      </c>
      <c r="AI87">
        <f t="shared" si="88"/>
        <v>0</v>
      </c>
      <c r="AJ87">
        <f t="shared" si="89"/>
        <v>0</v>
      </c>
      <c r="AK87">
        <v>160.16</v>
      </c>
      <c r="AL87">
        <v>0</v>
      </c>
      <c r="AM87">
        <v>0</v>
      </c>
      <c r="AN87">
        <v>0</v>
      </c>
      <c r="AO87">
        <v>160.16</v>
      </c>
      <c r="AP87">
        <v>0</v>
      </c>
      <c r="AQ87">
        <v>13</v>
      </c>
      <c r="AR87">
        <v>0</v>
      </c>
      <c r="AS87">
        <v>0</v>
      </c>
      <c r="AT87">
        <v>92</v>
      </c>
      <c r="AU87">
        <v>43</v>
      </c>
      <c r="AV87">
        <v>1.0669999999999999</v>
      </c>
      <c r="AW87">
        <v>1.081</v>
      </c>
      <c r="AZ87">
        <v>1</v>
      </c>
      <c r="BA87">
        <v>46.67</v>
      </c>
      <c r="BB87">
        <v>1</v>
      </c>
      <c r="BC87">
        <v>1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2</v>
      </c>
      <c r="BJ87" t="s">
        <v>189</v>
      </c>
      <c r="BM87">
        <v>318</v>
      </c>
      <c r="BN87">
        <v>0</v>
      </c>
      <c r="BO87" t="s">
        <v>187</v>
      </c>
      <c r="BP87">
        <v>1</v>
      </c>
      <c r="BQ87">
        <v>40</v>
      </c>
      <c r="BR87">
        <v>0</v>
      </c>
      <c r="BS87">
        <v>46.67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92</v>
      </c>
      <c r="CA87">
        <v>43</v>
      </c>
      <c r="CB87" t="s">
        <v>3</v>
      </c>
      <c r="CE87">
        <v>30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90"/>
        <v>637.98</v>
      </c>
      <c r="CQ87">
        <f t="shared" si="91"/>
        <v>0</v>
      </c>
      <c r="CR87">
        <f t="shared" si="92"/>
        <v>0</v>
      </c>
      <c r="CS87">
        <f t="shared" si="93"/>
        <v>0</v>
      </c>
      <c r="CT87">
        <f t="shared" si="94"/>
        <v>7975.44</v>
      </c>
      <c r="CU87">
        <f t="shared" si="95"/>
        <v>0</v>
      </c>
      <c r="CV87">
        <f t="shared" si="96"/>
        <v>13.870999999999999</v>
      </c>
      <c r="CW87">
        <f t="shared" si="97"/>
        <v>0</v>
      </c>
      <c r="CX87">
        <f t="shared" si="97"/>
        <v>0</v>
      </c>
      <c r="CY87">
        <f t="shared" si="98"/>
        <v>586.94159999999999</v>
      </c>
      <c r="CZ87">
        <f t="shared" si="99"/>
        <v>274.33140000000003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112</v>
      </c>
      <c r="DO87">
        <v>70</v>
      </c>
      <c r="DP87">
        <v>1.0669999999999999</v>
      </c>
      <c r="DQ87">
        <v>1.081</v>
      </c>
      <c r="DU87">
        <v>1010</v>
      </c>
      <c r="DV87" t="s">
        <v>180</v>
      </c>
      <c r="DW87" t="s">
        <v>180</v>
      </c>
      <c r="DX87">
        <v>100</v>
      </c>
      <c r="DZ87" t="s">
        <v>3</v>
      </c>
      <c r="EA87" t="s">
        <v>3</v>
      </c>
      <c r="EB87" t="s">
        <v>3</v>
      </c>
      <c r="EC87" t="s">
        <v>3</v>
      </c>
      <c r="EE87">
        <v>58831713</v>
      </c>
      <c r="EF87">
        <v>40</v>
      </c>
      <c r="EG87" t="s">
        <v>130</v>
      </c>
      <c r="EH87">
        <v>0</v>
      </c>
      <c r="EI87" t="s">
        <v>3</v>
      </c>
      <c r="EJ87">
        <v>2</v>
      </c>
      <c r="EK87">
        <v>318</v>
      </c>
      <c r="EL87" t="s">
        <v>148</v>
      </c>
      <c r="EM87" t="s">
        <v>149</v>
      </c>
      <c r="EO87" t="s">
        <v>3</v>
      </c>
      <c r="EQ87">
        <v>0</v>
      </c>
      <c r="ER87">
        <v>160.16</v>
      </c>
      <c r="ES87">
        <v>0</v>
      </c>
      <c r="ET87">
        <v>0</v>
      </c>
      <c r="EU87">
        <v>0</v>
      </c>
      <c r="EV87">
        <v>160.16</v>
      </c>
      <c r="EW87">
        <v>13</v>
      </c>
      <c r="EX87">
        <v>0</v>
      </c>
      <c r="EY87">
        <v>0</v>
      </c>
      <c r="FQ87">
        <v>0</v>
      </c>
      <c r="FR87">
        <f t="shared" si="100"/>
        <v>0</v>
      </c>
      <c r="FS87">
        <v>2</v>
      </c>
      <c r="FX87">
        <v>112</v>
      </c>
      <c r="FY87">
        <v>70</v>
      </c>
      <c r="GA87" t="s">
        <v>3</v>
      </c>
      <c r="GD87">
        <v>0</v>
      </c>
      <c r="GF87">
        <v>1414406389</v>
      </c>
      <c r="GG87">
        <v>2</v>
      </c>
      <c r="GH87">
        <v>1</v>
      </c>
      <c r="GI87">
        <v>2</v>
      </c>
      <c r="GJ87">
        <v>0</v>
      </c>
      <c r="GK87">
        <f>ROUND(R87*(R12)/100,2)</f>
        <v>0</v>
      </c>
      <c r="GL87">
        <f t="shared" si="101"/>
        <v>0</v>
      </c>
      <c r="GM87">
        <f t="shared" si="102"/>
        <v>1499.25</v>
      </c>
      <c r="GN87">
        <f t="shared" si="103"/>
        <v>0</v>
      </c>
      <c r="GO87">
        <f t="shared" si="104"/>
        <v>1499.25</v>
      </c>
      <c r="GP87">
        <f t="shared" si="105"/>
        <v>0</v>
      </c>
      <c r="GR87">
        <v>0</v>
      </c>
      <c r="GS87">
        <v>3</v>
      </c>
      <c r="GT87">
        <v>0</v>
      </c>
      <c r="GU87" t="s">
        <v>3</v>
      </c>
      <c r="GV87">
        <f t="shared" si="106"/>
        <v>0</v>
      </c>
      <c r="GW87">
        <v>1</v>
      </c>
      <c r="GX87">
        <f t="shared" si="107"/>
        <v>0</v>
      </c>
      <c r="HA87">
        <v>0</v>
      </c>
      <c r="HB87">
        <v>0</v>
      </c>
      <c r="HC87">
        <f t="shared" si="108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IK87">
        <v>0</v>
      </c>
    </row>
    <row r="88" spans="1:245" x14ac:dyDescent="0.25">
      <c r="A88">
        <v>19</v>
      </c>
      <c r="B88">
        <v>1</v>
      </c>
      <c r="F88" t="s">
        <v>3</v>
      </c>
      <c r="G88" t="s">
        <v>190</v>
      </c>
      <c r="H88" t="s">
        <v>3</v>
      </c>
      <c r="AA88">
        <v>1</v>
      </c>
      <c r="IK88">
        <v>0</v>
      </c>
    </row>
    <row r="89" spans="1:245" x14ac:dyDescent="0.25">
      <c r="A89">
        <v>17</v>
      </c>
      <c r="B89">
        <v>1</v>
      </c>
      <c r="C89">
        <f>ROW(SmtRes!A112)</f>
        <v>112</v>
      </c>
      <c r="E89" t="s">
        <v>191</v>
      </c>
      <c r="F89" t="s">
        <v>192</v>
      </c>
      <c r="G89" t="s">
        <v>193</v>
      </c>
      <c r="H89" t="s">
        <v>136</v>
      </c>
      <c r="I89">
        <f>ROUND((4+8+8+8)/100,9)</f>
        <v>0.28000000000000003</v>
      </c>
      <c r="J89">
        <v>0</v>
      </c>
      <c r="K89">
        <f>ROUND((4+8+8+8)/100,9)</f>
        <v>0.28000000000000003</v>
      </c>
      <c r="O89">
        <f>ROUND(CP89,2)</f>
        <v>704.98</v>
      </c>
      <c r="P89">
        <f>ROUND((ROUND((AC89*AW89*I89),2)*BC89),2)</f>
        <v>180.53</v>
      </c>
      <c r="Q89">
        <f>(ROUND((ROUND(((ET89)*AV89*I89),2)*BB89),2)+ROUND((ROUND(((AE89-(EU89))*AV89*I89),2)*BS89),2))</f>
        <v>3.61</v>
      </c>
      <c r="R89">
        <f>ROUND((ROUND((AE89*AV89*I89),2)*BS89),2)</f>
        <v>1.87</v>
      </c>
      <c r="S89">
        <f>ROUND((ROUND((AF89*AV89*I89),2)*BA89),2)</f>
        <v>520.84</v>
      </c>
      <c r="T89">
        <f>ROUND(CU89*I89,2)</f>
        <v>0</v>
      </c>
      <c r="U89">
        <f>CV89*I89</f>
        <v>0.90586440000000001</v>
      </c>
      <c r="V89">
        <f>CW89*I89</f>
        <v>0</v>
      </c>
      <c r="W89">
        <f>ROUND(CX89*I89,2)</f>
        <v>0</v>
      </c>
      <c r="X89">
        <f>ROUND(CY89,2)</f>
        <v>479.17</v>
      </c>
      <c r="Y89">
        <f>ROUND(CZ89,2)</f>
        <v>223.96</v>
      </c>
      <c r="AA89">
        <v>59518133</v>
      </c>
      <c r="AB89">
        <f>ROUND((AC89+AD89+AF89),6)</f>
        <v>127.84</v>
      </c>
      <c r="AC89">
        <f>ROUND((ES89),6)</f>
        <v>88.94</v>
      </c>
      <c r="AD89">
        <f>ROUND((((ET89)-(EU89))+AE89),6)</f>
        <v>0.83</v>
      </c>
      <c r="AE89">
        <f>ROUND((EU89),6)</f>
        <v>0.13</v>
      </c>
      <c r="AF89">
        <f>ROUND((EV89),6)</f>
        <v>38.07</v>
      </c>
      <c r="AG89">
        <f>ROUND((AP89),6)</f>
        <v>0</v>
      </c>
      <c r="AH89">
        <f>(EW89)</f>
        <v>3.09</v>
      </c>
      <c r="AI89">
        <f>(EX89)</f>
        <v>0</v>
      </c>
      <c r="AJ89">
        <f>(AS89)</f>
        <v>0</v>
      </c>
      <c r="AK89">
        <v>127.84</v>
      </c>
      <c r="AL89">
        <v>88.94</v>
      </c>
      <c r="AM89">
        <v>0.83</v>
      </c>
      <c r="AN89">
        <v>0.13</v>
      </c>
      <c r="AO89">
        <v>38.07</v>
      </c>
      <c r="AP89">
        <v>0</v>
      </c>
      <c r="AQ89">
        <v>3.09</v>
      </c>
      <c r="AR89">
        <v>0</v>
      </c>
      <c r="AS89">
        <v>0</v>
      </c>
      <c r="AT89">
        <v>92</v>
      </c>
      <c r="AU89">
        <v>43</v>
      </c>
      <c r="AV89">
        <v>1.0469999999999999</v>
      </c>
      <c r="AW89">
        <v>1</v>
      </c>
      <c r="AZ89">
        <v>1</v>
      </c>
      <c r="BA89">
        <v>46.67</v>
      </c>
      <c r="BB89">
        <v>15.06</v>
      </c>
      <c r="BC89">
        <v>7.25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2</v>
      </c>
      <c r="BJ89" t="s">
        <v>194</v>
      </c>
      <c r="BM89">
        <v>331</v>
      </c>
      <c r="BN89">
        <v>0</v>
      </c>
      <c r="BO89" t="s">
        <v>192</v>
      </c>
      <c r="BP89">
        <v>1</v>
      </c>
      <c r="BQ89">
        <v>40</v>
      </c>
      <c r="BR89">
        <v>0</v>
      </c>
      <c r="BS89">
        <v>46.67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92</v>
      </c>
      <c r="CA89">
        <v>43</v>
      </c>
      <c r="CB89" t="s">
        <v>3</v>
      </c>
      <c r="CE89">
        <v>30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>(P89+Q89+S89)</f>
        <v>704.98</v>
      </c>
      <c r="CQ89">
        <f>ROUND((ROUND((AC89*AW89*1),2)*BC89),2)</f>
        <v>644.82000000000005</v>
      </c>
      <c r="CR89">
        <f>(ROUND((ROUND(((ET89)*AV89*1),2)*BB89),2)+ROUND((ROUND(((AE89-(EU89))*AV89*1),2)*BS89),2))</f>
        <v>13.1</v>
      </c>
      <c r="CS89">
        <f>ROUND((ROUND((AE89*AV89*1),2)*BS89),2)</f>
        <v>6.53</v>
      </c>
      <c r="CT89">
        <f>ROUND((ROUND((AF89*AV89*1),2)*BA89),2)</f>
        <v>1860.27</v>
      </c>
      <c r="CU89">
        <f>AG89</f>
        <v>0</v>
      </c>
      <c r="CV89">
        <f>(AH89*AV89)</f>
        <v>3.2352299999999996</v>
      </c>
      <c r="CW89">
        <f>AI89</f>
        <v>0</v>
      </c>
      <c r="CX89">
        <f>AJ89</f>
        <v>0</v>
      </c>
      <c r="CY89">
        <f>S89*(BZ89/100)</f>
        <v>479.17280000000005</v>
      </c>
      <c r="CZ89">
        <f>S89*(CA89/100)</f>
        <v>223.96120000000002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112</v>
      </c>
      <c r="DO89">
        <v>70</v>
      </c>
      <c r="DP89">
        <v>1.0469999999999999</v>
      </c>
      <c r="DQ89">
        <v>1</v>
      </c>
      <c r="DU89">
        <v>1003</v>
      </c>
      <c r="DV89" t="s">
        <v>136</v>
      </c>
      <c r="DW89" t="s">
        <v>136</v>
      </c>
      <c r="DX89">
        <v>100</v>
      </c>
      <c r="DZ89" t="s">
        <v>3</v>
      </c>
      <c r="EA89" t="s">
        <v>3</v>
      </c>
      <c r="EB89" t="s">
        <v>3</v>
      </c>
      <c r="EC89" t="s">
        <v>3</v>
      </c>
      <c r="EE89">
        <v>58831726</v>
      </c>
      <c r="EF89">
        <v>40</v>
      </c>
      <c r="EG89" t="s">
        <v>130</v>
      </c>
      <c r="EH89">
        <v>0</v>
      </c>
      <c r="EI89" t="s">
        <v>3</v>
      </c>
      <c r="EJ89">
        <v>2</v>
      </c>
      <c r="EK89">
        <v>331</v>
      </c>
      <c r="EL89" t="s">
        <v>195</v>
      </c>
      <c r="EM89" t="s">
        <v>196</v>
      </c>
      <c r="EO89" t="s">
        <v>3</v>
      </c>
      <c r="EQ89">
        <v>0</v>
      </c>
      <c r="ER89">
        <v>127.84</v>
      </c>
      <c r="ES89">
        <v>88.94</v>
      </c>
      <c r="ET89">
        <v>0.83</v>
      </c>
      <c r="EU89">
        <v>0.13</v>
      </c>
      <c r="EV89">
        <v>38.07</v>
      </c>
      <c r="EW89">
        <v>3.09</v>
      </c>
      <c r="EX89">
        <v>0</v>
      </c>
      <c r="EY89">
        <v>0</v>
      </c>
      <c r="FQ89">
        <v>0</v>
      </c>
      <c r="FR89">
        <f>ROUND(IF(BI89=3,GM89,0),2)</f>
        <v>0</v>
      </c>
      <c r="FS89">
        <v>0</v>
      </c>
      <c r="FX89">
        <v>112</v>
      </c>
      <c r="FY89">
        <v>70</v>
      </c>
      <c r="GA89" t="s">
        <v>3</v>
      </c>
      <c r="GD89">
        <v>0</v>
      </c>
      <c r="GF89">
        <v>-895729604</v>
      </c>
      <c r="GG89">
        <v>2</v>
      </c>
      <c r="GH89">
        <v>1</v>
      </c>
      <c r="GI89">
        <v>2</v>
      </c>
      <c r="GJ89">
        <v>0</v>
      </c>
      <c r="GK89">
        <f>ROUND(R89*(R12)/100,2)</f>
        <v>2.99</v>
      </c>
      <c r="GL89">
        <f>ROUND(IF(AND(BH89=3,BI89=3,FS89&lt;&gt;0),P89,0),2)</f>
        <v>0</v>
      </c>
      <c r="GM89">
        <f>ROUND(O89+X89+Y89+GK89,2)+GX89</f>
        <v>1411.1</v>
      </c>
      <c r="GN89">
        <f>IF(OR(BI89=0,BI89=1),GM89-GX89,0)</f>
        <v>0</v>
      </c>
      <c r="GO89">
        <f>IF(BI89=2,GM89-GX89,0)</f>
        <v>1411.1</v>
      </c>
      <c r="GP89">
        <f>IF(BI89=4,GM89-GX89,0)</f>
        <v>0</v>
      </c>
      <c r="GR89">
        <v>0</v>
      </c>
      <c r="GS89">
        <v>3</v>
      </c>
      <c r="GT89">
        <v>0</v>
      </c>
      <c r="GU89" t="s">
        <v>3</v>
      </c>
      <c r="GV89">
        <f>ROUND((GT89),6)</f>
        <v>0</v>
      </c>
      <c r="GW89">
        <v>1</v>
      </c>
      <c r="GX89">
        <f>ROUND(HC89*I89,2)</f>
        <v>0</v>
      </c>
      <c r="HA89">
        <v>0</v>
      </c>
      <c r="HB89">
        <v>0</v>
      </c>
      <c r="HC89">
        <f>GV89*GW89</f>
        <v>0</v>
      </c>
      <c r="HE89" t="s">
        <v>3</v>
      </c>
      <c r="HF89" t="s">
        <v>3</v>
      </c>
      <c r="HM89" t="s">
        <v>3</v>
      </c>
      <c r="HN89" t="s">
        <v>3</v>
      </c>
      <c r="HO89" t="s">
        <v>3</v>
      </c>
      <c r="HP89" t="s">
        <v>3</v>
      </c>
      <c r="HQ89" t="s">
        <v>3</v>
      </c>
      <c r="IK89">
        <v>0</v>
      </c>
    </row>
    <row r="90" spans="1:245" x14ac:dyDescent="0.25">
      <c r="A90">
        <v>17</v>
      </c>
      <c r="B90">
        <v>1</v>
      </c>
      <c r="E90" t="s">
        <v>197</v>
      </c>
      <c r="F90" t="s">
        <v>198</v>
      </c>
      <c r="G90" t="s">
        <v>199</v>
      </c>
      <c r="H90" t="s">
        <v>180</v>
      </c>
      <c r="I90">
        <f>ROUND((4*2+3*2+10*2+3*2)/100,9)</f>
        <v>0.4</v>
      </c>
      <c r="J90">
        <v>0</v>
      </c>
      <c r="K90">
        <f>ROUND((4*2+3*2+10*2+3*2)/100,9)</f>
        <v>0.4</v>
      </c>
      <c r="O90">
        <f>ROUND(CP90,2)</f>
        <v>2920.14</v>
      </c>
      <c r="P90">
        <f>ROUND((ROUND((AC90*AW90*I90),2)*BC90),2)</f>
        <v>0</v>
      </c>
      <c r="Q90">
        <f>(ROUND((ROUND(((ET90)*AV90*I90),2)*BB90),2)+ROUND((ROUND(((AE90-(EU90))*AV90*I90),2)*BS90),2))</f>
        <v>0</v>
      </c>
      <c r="R90">
        <f>ROUND((ROUND((AE90*AV90*I90),2)*BS90),2)</f>
        <v>0</v>
      </c>
      <c r="S90">
        <f>ROUND((ROUND((AF90*AV90*I90),2)*BA90),2)</f>
        <v>2920.14</v>
      </c>
      <c r="T90">
        <f>ROUND(CU90*I90,2)</f>
        <v>0</v>
      </c>
      <c r="U90">
        <f>CV90*I90</f>
        <v>5.0789200000000001</v>
      </c>
      <c r="V90">
        <f>CW90*I90</f>
        <v>0</v>
      </c>
      <c r="W90">
        <f>ROUND(CX90*I90,2)</f>
        <v>0</v>
      </c>
      <c r="X90">
        <f>ROUND(CY90,2)</f>
        <v>2686.53</v>
      </c>
      <c r="Y90">
        <f>ROUND(CZ90,2)</f>
        <v>1255.6600000000001</v>
      </c>
      <c r="AA90">
        <v>59518133</v>
      </c>
      <c r="AB90">
        <f>ROUND((AC90+AD90+AF90),6)</f>
        <v>146.61000000000001</v>
      </c>
      <c r="AC90">
        <f>ROUND((ES90),6)</f>
        <v>0</v>
      </c>
      <c r="AD90">
        <f>ROUND((((ET90)-(EU90))+AE90),6)</f>
        <v>0</v>
      </c>
      <c r="AE90">
        <f>ROUND((EU90),6)</f>
        <v>0</v>
      </c>
      <c r="AF90">
        <f>ROUND((EV90),6)</f>
        <v>146.61000000000001</v>
      </c>
      <c r="AG90">
        <f>ROUND((AP90),6)</f>
        <v>0</v>
      </c>
      <c r="AH90">
        <f>(EW90)</f>
        <v>11.9</v>
      </c>
      <c r="AI90">
        <f>(EX90)</f>
        <v>0</v>
      </c>
      <c r="AJ90">
        <f>(AS90)</f>
        <v>0</v>
      </c>
      <c r="AK90">
        <v>146.61000000000001</v>
      </c>
      <c r="AL90">
        <v>0</v>
      </c>
      <c r="AM90">
        <v>0</v>
      </c>
      <c r="AN90">
        <v>0</v>
      </c>
      <c r="AO90">
        <v>146.61000000000001</v>
      </c>
      <c r="AP90">
        <v>0</v>
      </c>
      <c r="AQ90">
        <v>11.9</v>
      </c>
      <c r="AR90">
        <v>0</v>
      </c>
      <c r="AS90">
        <v>0</v>
      </c>
      <c r="AT90">
        <v>92</v>
      </c>
      <c r="AU90">
        <v>43</v>
      </c>
      <c r="AV90">
        <v>1.0669999999999999</v>
      </c>
      <c r="AW90">
        <v>1.081</v>
      </c>
      <c r="AZ90">
        <v>1</v>
      </c>
      <c r="BA90">
        <v>46.67</v>
      </c>
      <c r="BB90">
        <v>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2</v>
      </c>
      <c r="BJ90" t="s">
        <v>200</v>
      </c>
      <c r="BM90">
        <v>318</v>
      </c>
      <c r="BN90">
        <v>0</v>
      </c>
      <c r="BO90" t="s">
        <v>198</v>
      </c>
      <c r="BP90">
        <v>1</v>
      </c>
      <c r="BQ90">
        <v>40</v>
      </c>
      <c r="BR90">
        <v>0</v>
      </c>
      <c r="BS90">
        <v>46.67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92</v>
      </c>
      <c r="CA90">
        <v>43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>(P90+Q90+S90)</f>
        <v>2920.14</v>
      </c>
      <c r="CQ90">
        <f>ROUND((ROUND((AC90*AW90*1),2)*BC90),2)</f>
        <v>0</v>
      </c>
      <c r="CR90">
        <f>(ROUND((ROUND(((ET90)*AV90*1),2)*BB90),2)+ROUND((ROUND(((AE90-(EU90))*AV90*1),2)*BS90),2))</f>
        <v>0</v>
      </c>
      <c r="CS90">
        <f>ROUND((ROUND((AE90*AV90*1),2)*BS90),2)</f>
        <v>0</v>
      </c>
      <c r="CT90">
        <f>ROUND((ROUND((AF90*AV90*1),2)*BA90),2)</f>
        <v>7300.59</v>
      </c>
      <c r="CU90">
        <f>AG90</f>
        <v>0</v>
      </c>
      <c r="CV90">
        <f>(AH90*AV90)</f>
        <v>12.6973</v>
      </c>
      <c r="CW90">
        <f>AI90</f>
        <v>0</v>
      </c>
      <c r="CX90">
        <f>AJ90</f>
        <v>0</v>
      </c>
      <c r="CY90">
        <f>S90*(BZ90/100)</f>
        <v>2686.5288</v>
      </c>
      <c r="CZ90">
        <f>S90*(CA90/100)</f>
        <v>1255.6602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112</v>
      </c>
      <c r="DO90">
        <v>70</v>
      </c>
      <c r="DP90">
        <v>1.0669999999999999</v>
      </c>
      <c r="DQ90">
        <v>1.081</v>
      </c>
      <c r="DU90">
        <v>1010</v>
      </c>
      <c r="DV90" t="s">
        <v>180</v>
      </c>
      <c r="DW90" t="s">
        <v>180</v>
      </c>
      <c r="DX90">
        <v>100</v>
      </c>
      <c r="DZ90" t="s">
        <v>3</v>
      </c>
      <c r="EA90" t="s">
        <v>3</v>
      </c>
      <c r="EB90" t="s">
        <v>3</v>
      </c>
      <c r="EC90" t="s">
        <v>3</v>
      </c>
      <c r="EE90">
        <v>58831713</v>
      </c>
      <c r="EF90">
        <v>40</v>
      </c>
      <c r="EG90" t="s">
        <v>130</v>
      </c>
      <c r="EH90">
        <v>0</v>
      </c>
      <c r="EI90" t="s">
        <v>3</v>
      </c>
      <c r="EJ90">
        <v>2</v>
      </c>
      <c r="EK90">
        <v>318</v>
      </c>
      <c r="EL90" t="s">
        <v>148</v>
      </c>
      <c r="EM90" t="s">
        <v>149</v>
      </c>
      <c r="EO90" t="s">
        <v>3</v>
      </c>
      <c r="EQ90">
        <v>0</v>
      </c>
      <c r="ER90">
        <v>146.61000000000001</v>
      </c>
      <c r="ES90">
        <v>0</v>
      </c>
      <c r="ET90">
        <v>0</v>
      </c>
      <c r="EU90">
        <v>0</v>
      </c>
      <c r="EV90">
        <v>146.61000000000001</v>
      </c>
      <c r="EW90">
        <v>11.9</v>
      </c>
      <c r="EX90">
        <v>0</v>
      </c>
      <c r="EY90">
        <v>0</v>
      </c>
      <c r="FQ90">
        <v>0</v>
      </c>
      <c r="FR90">
        <f>ROUND(IF(BI90=3,GM90,0),2)</f>
        <v>0</v>
      </c>
      <c r="FS90">
        <v>2</v>
      </c>
      <c r="FX90">
        <v>112</v>
      </c>
      <c r="FY90">
        <v>70</v>
      </c>
      <c r="GA90" t="s">
        <v>3</v>
      </c>
      <c r="GD90">
        <v>0</v>
      </c>
      <c r="GF90">
        <v>-1640310012</v>
      </c>
      <c r="GG90">
        <v>2</v>
      </c>
      <c r="GH90">
        <v>1</v>
      </c>
      <c r="GI90">
        <v>2</v>
      </c>
      <c r="GJ90">
        <v>0</v>
      </c>
      <c r="GK90">
        <f>ROUND(R90*(R12)/100,2)</f>
        <v>0</v>
      </c>
      <c r="GL90">
        <f>ROUND(IF(AND(BH90=3,BI90=3,FS90&lt;&gt;0),P90,0),2)</f>
        <v>0</v>
      </c>
      <c r="GM90">
        <f>ROUND(O90+X90+Y90+GK90,2)+GX90</f>
        <v>6862.33</v>
      </c>
      <c r="GN90">
        <f>IF(OR(BI90=0,BI90=1),GM90-GX90,0)</f>
        <v>0</v>
      </c>
      <c r="GO90">
        <f>IF(BI90=2,GM90-GX90,0)</f>
        <v>6862.33</v>
      </c>
      <c r="GP90">
        <f>IF(BI90=4,GM90-GX90,0)</f>
        <v>0</v>
      </c>
      <c r="GR90">
        <v>0</v>
      </c>
      <c r="GS90">
        <v>3</v>
      </c>
      <c r="GT90">
        <v>0</v>
      </c>
      <c r="GU90" t="s">
        <v>3</v>
      </c>
      <c r="GV90">
        <f>ROUND((GT90),6)</f>
        <v>0</v>
      </c>
      <c r="GW90">
        <v>1</v>
      </c>
      <c r="GX90">
        <f>ROUND(HC90*I90,2)</f>
        <v>0</v>
      </c>
      <c r="HA90">
        <v>0</v>
      </c>
      <c r="HB90">
        <v>0</v>
      </c>
      <c r="HC90">
        <f>GV90*GW90</f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IK90">
        <v>0</v>
      </c>
    </row>
    <row r="92" spans="1:245" x14ac:dyDescent="0.25">
      <c r="A92" s="2">
        <v>51</v>
      </c>
      <c r="B92" s="2">
        <f>B69</f>
        <v>1</v>
      </c>
      <c r="C92" s="2">
        <f>A69</f>
        <v>4</v>
      </c>
      <c r="D92" s="2">
        <f>ROW(A69)</f>
        <v>69</v>
      </c>
      <c r="E92" s="2"/>
      <c r="F92" s="2" t="str">
        <f>IF(F69&lt;&gt;"",F69,"")</f>
        <v>Новый раздел</v>
      </c>
      <c r="G92" s="2" t="str">
        <f>IF(G69&lt;&gt;"",G69,"")</f>
        <v>Монтажные работы</v>
      </c>
      <c r="H92" s="2">
        <v>0</v>
      </c>
      <c r="I92" s="2"/>
      <c r="J92" s="2"/>
      <c r="K92" s="2"/>
      <c r="L92" s="2"/>
      <c r="M92" s="2"/>
      <c r="N92" s="2"/>
      <c r="O92" s="2">
        <f t="shared" ref="O92:T92" si="109">ROUND(AB92,2)</f>
        <v>101168.09</v>
      </c>
      <c r="P92" s="2">
        <f t="shared" si="109"/>
        <v>14351.6</v>
      </c>
      <c r="Q92" s="2">
        <f t="shared" si="109"/>
        <v>11538.24</v>
      </c>
      <c r="R92" s="2">
        <f t="shared" si="109"/>
        <v>5434.25</v>
      </c>
      <c r="S92" s="2">
        <f t="shared" si="109"/>
        <v>75278.25</v>
      </c>
      <c r="T92" s="2">
        <f t="shared" si="109"/>
        <v>0</v>
      </c>
      <c r="U92" s="2">
        <f>AH92</f>
        <v>126.61053409499999</v>
      </c>
      <c r="V92" s="2">
        <f>AI92</f>
        <v>0</v>
      </c>
      <c r="W92" s="2">
        <f>ROUND(AJ92,2)</f>
        <v>0</v>
      </c>
      <c r="X92" s="2">
        <f>ROUND(AK92,2)</f>
        <v>69255.990000000005</v>
      </c>
      <c r="Y92" s="2">
        <f>ROUND(AL92,2)</f>
        <v>32369.66</v>
      </c>
      <c r="Z92" s="2"/>
      <c r="AA92" s="2"/>
      <c r="AB92" s="2">
        <f>ROUND(SUMIF(AA73:AA90,"=59518133",O73:O90),2)</f>
        <v>101168.09</v>
      </c>
      <c r="AC92" s="2">
        <f>ROUND(SUMIF(AA73:AA90,"=59518133",P73:P90),2)</f>
        <v>14351.6</v>
      </c>
      <c r="AD92" s="2">
        <f>ROUND(SUMIF(AA73:AA90,"=59518133",Q73:Q90),2)</f>
        <v>11538.24</v>
      </c>
      <c r="AE92" s="2">
        <f>ROUND(SUMIF(AA73:AA90,"=59518133",R73:R90),2)</f>
        <v>5434.25</v>
      </c>
      <c r="AF92" s="2">
        <f>ROUND(SUMIF(AA73:AA90,"=59518133",S73:S90),2)</f>
        <v>75278.25</v>
      </c>
      <c r="AG92" s="2">
        <f>ROUND(SUMIF(AA73:AA90,"=59518133",T73:T90),2)</f>
        <v>0</v>
      </c>
      <c r="AH92" s="2">
        <f>SUMIF(AA73:AA90,"=59518133",U73:U90)</f>
        <v>126.61053409499999</v>
      </c>
      <c r="AI92" s="2">
        <f>SUMIF(AA73:AA90,"=59518133",V73:V90)</f>
        <v>0</v>
      </c>
      <c r="AJ92" s="2">
        <f>ROUND(SUMIF(AA73:AA90,"=59518133",W73:W90),2)</f>
        <v>0</v>
      </c>
      <c r="AK92" s="2">
        <f>ROUND(SUMIF(AA73:AA90,"=59518133",X73:X90),2)</f>
        <v>69255.990000000005</v>
      </c>
      <c r="AL92" s="2">
        <f>ROUND(SUMIF(AA73:AA90,"=59518133",Y73:Y90),2)</f>
        <v>32369.66</v>
      </c>
      <c r="AM92" s="2"/>
      <c r="AN92" s="2"/>
      <c r="AO92" s="2">
        <f t="shared" ref="AO92:BD92" si="110">ROUND(BX92,2)</f>
        <v>0</v>
      </c>
      <c r="AP92" s="2">
        <f t="shared" si="110"/>
        <v>0</v>
      </c>
      <c r="AQ92" s="2">
        <f t="shared" si="110"/>
        <v>0</v>
      </c>
      <c r="AR92" s="2">
        <f t="shared" si="110"/>
        <v>211488.53</v>
      </c>
      <c r="AS92" s="2">
        <f t="shared" si="110"/>
        <v>0</v>
      </c>
      <c r="AT92" s="2">
        <f t="shared" si="110"/>
        <v>211488.53</v>
      </c>
      <c r="AU92" s="2">
        <f t="shared" si="110"/>
        <v>0</v>
      </c>
      <c r="AV92" s="2">
        <f t="shared" si="110"/>
        <v>14351.6</v>
      </c>
      <c r="AW92" s="2">
        <f t="shared" si="110"/>
        <v>14351.6</v>
      </c>
      <c r="AX92" s="2">
        <f t="shared" si="110"/>
        <v>0</v>
      </c>
      <c r="AY92" s="2">
        <f t="shared" si="110"/>
        <v>14351.6</v>
      </c>
      <c r="AZ92" s="2">
        <f t="shared" si="110"/>
        <v>0</v>
      </c>
      <c r="BA92" s="2">
        <f t="shared" si="110"/>
        <v>0</v>
      </c>
      <c r="BB92" s="2">
        <f t="shared" si="110"/>
        <v>0</v>
      </c>
      <c r="BC92" s="2">
        <f t="shared" si="110"/>
        <v>0</v>
      </c>
      <c r="BD92" s="2">
        <f t="shared" si="110"/>
        <v>0</v>
      </c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>
        <f>ROUND(SUMIF(AA73:AA90,"=59518133",FQ73:FQ90),2)</f>
        <v>0</v>
      </c>
      <c r="BY92" s="2">
        <f>ROUND(SUMIF(AA73:AA90,"=59518133",FR73:FR90),2)</f>
        <v>0</v>
      </c>
      <c r="BZ92" s="2">
        <f>ROUND(SUMIF(AA73:AA90,"=59518133",GL73:GL90),2)</f>
        <v>0</v>
      </c>
      <c r="CA92" s="2">
        <f>ROUND(SUMIF(AA73:AA90,"=59518133",GM73:GM90),2)</f>
        <v>211488.53</v>
      </c>
      <c r="CB92" s="2">
        <f>ROUND(SUMIF(AA73:AA90,"=59518133",GN73:GN90),2)</f>
        <v>0</v>
      </c>
      <c r="CC92" s="2">
        <f>ROUND(SUMIF(AA73:AA90,"=59518133",GO73:GO90),2)</f>
        <v>211488.53</v>
      </c>
      <c r="CD92" s="2">
        <f>ROUND(SUMIF(AA73:AA90,"=59518133",GP73:GP90),2)</f>
        <v>0</v>
      </c>
      <c r="CE92" s="2">
        <f>AC92-BX92</f>
        <v>14351.6</v>
      </c>
      <c r="CF92" s="2">
        <f>AC92-BY92</f>
        <v>14351.6</v>
      </c>
      <c r="CG92" s="2">
        <f>BX92-BZ92</f>
        <v>0</v>
      </c>
      <c r="CH92" s="2">
        <f>AC92-BX92-BY92+BZ92</f>
        <v>14351.6</v>
      </c>
      <c r="CI92" s="2">
        <f>BY92-BZ92</f>
        <v>0</v>
      </c>
      <c r="CJ92" s="2">
        <f>ROUND(SUMIF(AA73:AA90,"=59518133",GX73:GX90),2)</f>
        <v>0</v>
      </c>
      <c r="CK92" s="2">
        <f>ROUND(SUMIF(AA73:AA90,"=59518133",GY73:GY90),2)</f>
        <v>0</v>
      </c>
      <c r="CL92" s="2">
        <f>ROUND(SUMIF(AA73:AA90,"=59518133",GZ73:GZ90),2)</f>
        <v>0</v>
      </c>
      <c r="CM92" s="2">
        <f>ROUND(SUMIF(AA73:AA90,"=59518133",HD73:HD90),2)</f>
        <v>0</v>
      </c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>
        <v>0</v>
      </c>
    </row>
    <row r="94" spans="1:245" x14ac:dyDescent="0.25">
      <c r="A94" s="4">
        <v>50</v>
      </c>
      <c r="B94" s="4">
        <v>0</v>
      </c>
      <c r="C94" s="4">
        <v>0</v>
      </c>
      <c r="D94" s="4">
        <v>1</v>
      </c>
      <c r="E94" s="4">
        <v>201</v>
      </c>
      <c r="F94" s="4">
        <f>ROUND(Source!O92,O94)</f>
        <v>101168.09</v>
      </c>
      <c r="G94" s="4" t="s">
        <v>69</v>
      </c>
      <c r="H94" s="4" t="s">
        <v>70</v>
      </c>
      <c r="I94" s="4"/>
      <c r="J94" s="4"/>
      <c r="K94" s="4">
        <v>201</v>
      </c>
      <c r="L94" s="4">
        <v>1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101168.09</v>
      </c>
      <c r="X94" s="4">
        <v>1</v>
      </c>
      <c r="Y94" s="4">
        <v>101168.09</v>
      </c>
      <c r="Z94" s="4"/>
      <c r="AA94" s="4"/>
      <c r="AB94" s="4"/>
    </row>
    <row r="95" spans="1:245" x14ac:dyDescent="0.25">
      <c r="A95" s="4">
        <v>50</v>
      </c>
      <c r="B95" s="4">
        <v>0</v>
      </c>
      <c r="C95" s="4">
        <v>0</v>
      </c>
      <c r="D95" s="4">
        <v>1</v>
      </c>
      <c r="E95" s="4">
        <v>202</v>
      </c>
      <c r="F95" s="4">
        <f>ROUND(Source!P92,O95)</f>
        <v>14351.6</v>
      </c>
      <c r="G95" s="4" t="s">
        <v>71</v>
      </c>
      <c r="H95" s="4" t="s">
        <v>72</v>
      </c>
      <c r="I95" s="4"/>
      <c r="J95" s="4"/>
      <c r="K95" s="4">
        <v>202</v>
      </c>
      <c r="L95" s="4">
        <v>2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14351.6</v>
      </c>
      <c r="X95" s="4">
        <v>1</v>
      </c>
      <c r="Y95" s="4">
        <v>14351.6</v>
      </c>
      <c r="Z95" s="4"/>
      <c r="AA95" s="4"/>
      <c r="AB95" s="4"/>
    </row>
    <row r="96" spans="1:245" x14ac:dyDescent="0.25">
      <c r="A96" s="4">
        <v>50</v>
      </c>
      <c r="B96" s="4">
        <v>0</v>
      </c>
      <c r="C96" s="4">
        <v>0</v>
      </c>
      <c r="D96" s="4">
        <v>1</v>
      </c>
      <c r="E96" s="4">
        <v>222</v>
      </c>
      <c r="F96" s="4">
        <f>ROUND(Source!AO92,O96)</f>
        <v>0</v>
      </c>
      <c r="G96" s="4" t="s">
        <v>73</v>
      </c>
      <c r="H96" s="4" t="s">
        <v>74</v>
      </c>
      <c r="I96" s="4"/>
      <c r="J96" s="4"/>
      <c r="K96" s="4">
        <v>222</v>
      </c>
      <c r="L96" s="4">
        <v>3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5">
      <c r="A97" s="4">
        <v>50</v>
      </c>
      <c r="B97" s="4">
        <v>0</v>
      </c>
      <c r="C97" s="4">
        <v>0</v>
      </c>
      <c r="D97" s="4">
        <v>1</v>
      </c>
      <c r="E97" s="4">
        <v>225</v>
      </c>
      <c r="F97" s="4">
        <f>ROUND(Source!AV92,O97)</f>
        <v>14351.6</v>
      </c>
      <c r="G97" s="4" t="s">
        <v>75</v>
      </c>
      <c r="H97" s="4" t="s">
        <v>76</v>
      </c>
      <c r="I97" s="4"/>
      <c r="J97" s="4"/>
      <c r="K97" s="4">
        <v>225</v>
      </c>
      <c r="L97" s="4">
        <v>4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14351.6</v>
      </c>
      <c r="X97" s="4">
        <v>1</v>
      </c>
      <c r="Y97" s="4">
        <v>14351.6</v>
      </c>
      <c r="Z97" s="4"/>
      <c r="AA97" s="4"/>
      <c r="AB97" s="4"/>
    </row>
    <row r="98" spans="1:28" x14ac:dyDescent="0.25">
      <c r="A98" s="4">
        <v>50</v>
      </c>
      <c r="B98" s="4">
        <v>0</v>
      </c>
      <c r="C98" s="4">
        <v>0</v>
      </c>
      <c r="D98" s="4">
        <v>1</v>
      </c>
      <c r="E98" s="4">
        <v>226</v>
      </c>
      <c r="F98" s="4">
        <f>ROUND(Source!AW92,O98)</f>
        <v>14351.6</v>
      </c>
      <c r="G98" s="4" t="s">
        <v>77</v>
      </c>
      <c r="H98" s="4" t="s">
        <v>78</v>
      </c>
      <c r="I98" s="4"/>
      <c r="J98" s="4"/>
      <c r="K98" s="4">
        <v>226</v>
      </c>
      <c r="L98" s="4">
        <v>5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14351.6</v>
      </c>
      <c r="X98" s="4">
        <v>1</v>
      </c>
      <c r="Y98" s="4">
        <v>14351.6</v>
      </c>
      <c r="Z98" s="4"/>
      <c r="AA98" s="4"/>
      <c r="AB98" s="4"/>
    </row>
    <row r="99" spans="1:28" x14ac:dyDescent="0.25">
      <c r="A99" s="4">
        <v>50</v>
      </c>
      <c r="B99" s="4">
        <v>0</v>
      </c>
      <c r="C99" s="4">
        <v>0</v>
      </c>
      <c r="D99" s="4">
        <v>1</v>
      </c>
      <c r="E99" s="4">
        <v>227</v>
      </c>
      <c r="F99" s="4">
        <f>ROUND(Source!AX92,O99)</f>
        <v>0</v>
      </c>
      <c r="G99" s="4" t="s">
        <v>79</v>
      </c>
      <c r="H99" s="4" t="s">
        <v>80</v>
      </c>
      <c r="I99" s="4"/>
      <c r="J99" s="4"/>
      <c r="K99" s="4">
        <v>227</v>
      </c>
      <c r="L99" s="4">
        <v>6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5">
      <c r="A100" s="4">
        <v>50</v>
      </c>
      <c r="B100" s="4">
        <v>0</v>
      </c>
      <c r="C100" s="4">
        <v>0</v>
      </c>
      <c r="D100" s="4">
        <v>1</v>
      </c>
      <c r="E100" s="4">
        <v>228</v>
      </c>
      <c r="F100" s="4">
        <f>ROUND(Source!AY92,O100)</f>
        <v>14351.6</v>
      </c>
      <c r="G100" s="4" t="s">
        <v>81</v>
      </c>
      <c r="H100" s="4" t="s">
        <v>82</v>
      </c>
      <c r="I100" s="4"/>
      <c r="J100" s="4"/>
      <c r="K100" s="4">
        <v>228</v>
      </c>
      <c r="L100" s="4">
        <v>7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14351.6</v>
      </c>
      <c r="X100" s="4">
        <v>1</v>
      </c>
      <c r="Y100" s="4">
        <v>14351.6</v>
      </c>
      <c r="Z100" s="4"/>
      <c r="AA100" s="4"/>
      <c r="AB100" s="4"/>
    </row>
    <row r="101" spans="1:28" x14ac:dyDescent="0.25">
      <c r="A101" s="4">
        <v>50</v>
      </c>
      <c r="B101" s="4">
        <v>0</v>
      </c>
      <c r="C101" s="4">
        <v>0</v>
      </c>
      <c r="D101" s="4">
        <v>1</v>
      </c>
      <c r="E101" s="4">
        <v>216</v>
      </c>
      <c r="F101" s="4">
        <f>ROUND(Source!AP92,O101)</f>
        <v>0</v>
      </c>
      <c r="G101" s="4" t="s">
        <v>83</v>
      </c>
      <c r="H101" s="4" t="s">
        <v>84</v>
      </c>
      <c r="I101" s="4"/>
      <c r="J101" s="4"/>
      <c r="K101" s="4">
        <v>216</v>
      </c>
      <c r="L101" s="4">
        <v>8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5">
      <c r="A102" s="4">
        <v>50</v>
      </c>
      <c r="B102" s="4">
        <v>0</v>
      </c>
      <c r="C102" s="4">
        <v>0</v>
      </c>
      <c r="D102" s="4">
        <v>1</v>
      </c>
      <c r="E102" s="4">
        <v>223</v>
      </c>
      <c r="F102" s="4">
        <f>ROUND(Source!AQ92,O102)</f>
        <v>0</v>
      </c>
      <c r="G102" s="4" t="s">
        <v>85</v>
      </c>
      <c r="H102" s="4" t="s">
        <v>86</v>
      </c>
      <c r="I102" s="4"/>
      <c r="J102" s="4"/>
      <c r="K102" s="4">
        <v>223</v>
      </c>
      <c r="L102" s="4">
        <v>9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5">
      <c r="A103" s="4">
        <v>50</v>
      </c>
      <c r="B103" s="4">
        <v>0</v>
      </c>
      <c r="C103" s="4">
        <v>0</v>
      </c>
      <c r="D103" s="4">
        <v>1</v>
      </c>
      <c r="E103" s="4">
        <v>229</v>
      </c>
      <c r="F103" s="4">
        <f>ROUND(Source!AZ92,O103)</f>
        <v>0</v>
      </c>
      <c r="G103" s="4" t="s">
        <v>87</v>
      </c>
      <c r="H103" s="4" t="s">
        <v>88</v>
      </c>
      <c r="I103" s="4"/>
      <c r="J103" s="4"/>
      <c r="K103" s="4">
        <v>229</v>
      </c>
      <c r="L103" s="4">
        <v>10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5">
      <c r="A104" s="4">
        <v>50</v>
      </c>
      <c r="B104" s="4">
        <v>0</v>
      </c>
      <c r="C104" s="4">
        <v>0</v>
      </c>
      <c r="D104" s="4">
        <v>1</v>
      </c>
      <c r="E104" s="4">
        <v>203</v>
      </c>
      <c r="F104" s="4">
        <f>ROUND(Source!Q92,O104)</f>
        <v>11538.24</v>
      </c>
      <c r="G104" s="4" t="s">
        <v>89</v>
      </c>
      <c r="H104" s="4" t="s">
        <v>90</v>
      </c>
      <c r="I104" s="4"/>
      <c r="J104" s="4"/>
      <c r="K104" s="4">
        <v>203</v>
      </c>
      <c r="L104" s="4">
        <v>11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11538.24</v>
      </c>
      <c r="X104" s="4">
        <v>1</v>
      </c>
      <c r="Y104" s="4">
        <v>11538.24</v>
      </c>
      <c r="Z104" s="4"/>
      <c r="AA104" s="4"/>
      <c r="AB104" s="4"/>
    </row>
    <row r="105" spans="1:28" x14ac:dyDescent="0.25">
      <c r="A105" s="4">
        <v>50</v>
      </c>
      <c r="B105" s="4">
        <v>0</v>
      </c>
      <c r="C105" s="4">
        <v>0</v>
      </c>
      <c r="D105" s="4">
        <v>1</v>
      </c>
      <c r="E105" s="4">
        <v>231</v>
      </c>
      <c r="F105" s="4">
        <f>ROUND(Source!BB92,O105)</f>
        <v>0</v>
      </c>
      <c r="G105" s="4" t="s">
        <v>91</v>
      </c>
      <c r="H105" s="4" t="s">
        <v>92</v>
      </c>
      <c r="I105" s="4"/>
      <c r="J105" s="4"/>
      <c r="K105" s="4">
        <v>231</v>
      </c>
      <c r="L105" s="4">
        <v>12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5">
      <c r="A106" s="4">
        <v>50</v>
      </c>
      <c r="B106" s="4">
        <v>0</v>
      </c>
      <c r="C106" s="4">
        <v>0</v>
      </c>
      <c r="D106" s="4">
        <v>1</v>
      </c>
      <c r="E106" s="4">
        <v>204</v>
      </c>
      <c r="F106" s="4">
        <f>ROUND(Source!R92,O106)</f>
        <v>5434.25</v>
      </c>
      <c r="G106" s="4" t="s">
        <v>93</v>
      </c>
      <c r="H106" s="4" t="s">
        <v>94</v>
      </c>
      <c r="I106" s="4"/>
      <c r="J106" s="4"/>
      <c r="K106" s="4">
        <v>204</v>
      </c>
      <c r="L106" s="4">
        <v>13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5434.25</v>
      </c>
      <c r="X106" s="4">
        <v>1</v>
      </c>
      <c r="Y106" s="4">
        <v>5434.25</v>
      </c>
      <c r="Z106" s="4"/>
      <c r="AA106" s="4"/>
      <c r="AB106" s="4"/>
    </row>
    <row r="107" spans="1:28" x14ac:dyDescent="0.25">
      <c r="A107" s="4">
        <v>50</v>
      </c>
      <c r="B107" s="4">
        <v>0</v>
      </c>
      <c r="C107" s="4">
        <v>0</v>
      </c>
      <c r="D107" s="4">
        <v>1</v>
      </c>
      <c r="E107" s="4">
        <v>205</v>
      </c>
      <c r="F107" s="4">
        <f>ROUND(Source!S92,O107)</f>
        <v>75278.25</v>
      </c>
      <c r="G107" s="4" t="s">
        <v>95</v>
      </c>
      <c r="H107" s="4" t="s">
        <v>96</v>
      </c>
      <c r="I107" s="4"/>
      <c r="J107" s="4"/>
      <c r="K107" s="4">
        <v>205</v>
      </c>
      <c r="L107" s="4">
        <v>14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75278.25</v>
      </c>
      <c r="X107" s="4">
        <v>1</v>
      </c>
      <c r="Y107" s="4">
        <v>75278.25</v>
      </c>
      <c r="Z107" s="4"/>
      <c r="AA107" s="4"/>
      <c r="AB107" s="4"/>
    </row>
    <row r="108" spans="1:28" x14ac:dyDescent="0.25">
      <c r="A108" s="4">
        <v>50</v>
      </c>
      <c r="B108" s="4">
        <v>0</v>
      </c>
      <c r="C108" s="4">
        <v>0</v>
      </c>
      <c r="D108" s="4">
        <v>1</v>
      </c>
      <c r="E108" s="4">
        <v>232</v>
      </c>
      <c r="F108" s="4">
        <f>ROUND(Source!BC92,O108)</f>
        <v>0</v>
      </c>
      <c r="G108" s="4" t="s">
        <v>97</v>
      </c>
      <c r="H108" s="4" t="s">
        <v>98</v>
      </c>
      <c r="I108" s="4"/>
      <c r="J108" s="4"/>
      <c r="K108" s="4">
        <v>232</v>
      </c>
      <c r="L108" s="4">
        <v>15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5">
      <c r="A109" s="4">
        <v>50</v>
      </c>
      <c r="B109" s="4">
        <v>0</v>
      </c>
      <c r="C109" s="4">
        <v>0</v>
      </c>
      <c r="D109" s="4">
        <v>1</v>
      </c>
      <c r="E109" s="4">
        <v>214</v>
      </c>
      <c r="F109" s="4">
        <f>ROUND(Source!AS92,O109)</f>
        <v>0</v>
      </c>
      <c r="G109" s="4" t="s">
        <v>99</v>
      </c>
      <c r="H109" s="4" t="s">
        <v>100</v>
      </c>
      <c r="I109" s="4"/>
      <c r="J109" s="4"/>
      <c r="K109" s="4">
        <v>214</v>
      </c>
      <c r="L109" s="4">
        <v>16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5">
      <c r="A110" s="4">
        <v>50</v>
      </c>
      <c r="B110" s="4">
        <v>0</v>
      </c>
      <c r="C110" s="4">
        <v>0</v>
      </c>
      <c r="D110" s="4">
        <v>1</v>
      </c>
      <c r="E110" s="4">
        <v>215</v>
      </c>
      <c r="F110" s="4">
        <f>ROUND(Source!AT92,O110)</f>
        <v>211488.53</v>
      </c>
      <c r="G110" s="4" t="s">
        <v>101</v>
      </c>
      <c r="H110" s="4" t="s">
        <v>102</v>
      </c>
      <c r="I110" s="4"/>
      <c r="J110" s="4"/>
      <c r="K110" s="4">
        <v>215</v>
      </c>
      <c r="L110" s="4">
        <v>17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211488.53</v>
      </c>
      <c r="X110" s="4">
        <v>1</v>
      </c>
      <c r="Y110" s="4">
        <v>211488.53</v>
      </c>
      <c r="Z110" s="4"/>
      <c r="AA110" s="4"/>
      <c r="AB110" s="4"/>
    </row>
    <row r="111" spans="1:28" x14ac:dyDescent="0.25">
      <c r="A111" s="4">
        <v>50</v>
      </c>
      <c r="B111" s="4">
        <v>0</v>
      </c>
      <c r="C111" s="4">
        <v>0</v>
      </c>
      <c r="D111" s="4">
        <v>1</v>
      </c>
      <c r="E111" s="4">
        <v>217</v>
      </c>
      <c r="F111" s="4">
        <f>ROUND(Source!AU92,O111)</f>
        <v>0</v>
      </c>
      <c r="G111" s="4" t="s">
        <v>103</v>
      </c>
      <c r="H111" s="4" t="s">
        <v>104</v>
      </c>
      <c r="I111" s="4"/>
      <c r="J111" s="4"/>
      <c r="K111" s="4">
        <v>217</v>
      </c>
      <c r="L111" s="4">
        <v>18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5">
      <c r="A112" s="4">
        <v>50</v>
      </c>
      <c r="B112" s="4">
        <v>0</v>
      </c>
      <c r="C112" s="4">
        <v>0</v>
      </c>
      <c r="D112" s="4">
        <v>1</v>
      </c>
      <c r="E112" s="4">
        <v>230</v>
      </c>
      <c r="F112" s="4">
        <f>ROUND(Source!BA92,O112)</f>
        <v>0</v>
      </c>
      <c r="G112" s="4" t="s">
        <v>105</v>
      </c>
      <c r="H112" s="4" t="s">
        <v>106</v>
      </c>
      <c r="I112" s="4"/>
      <c r="J112" s="4"/>
      <c r="K112" s="4">
        <v>230</v>
      </c>
      <c r="L112" s="4">
        <v>19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45" x14ac:dyDescent="0.25">
      <c r="A113" s="4">
        <v>50</v>
      </c>
      <c r="B113" s="4">
        <v>0</v>
      </c>
      <c r="C113" s="4">
        <v>0</v>
      </c>
      <c r="D113" s="4">
        <v>1</v>
      </c>
      <c r="E113" s="4">
        <v>206</v>
      </c>
      <c r="F113" s="4">
        <f>ROUND(Source!T92,O113)</f>
        <v>0</v>
      </c>
      <c r="G113" s="4" t="s">
        <v>107</v>
      </c>
      <c r="H113" s="4" t="s">
        <v>108</v>
      </c>
      <c r="I113" s="4"/>
      <c r="J113" s="4"/>
      <c r="K113" s="4">
        <v>206</v>
      </c>
      <c r="L113" s="4">
        <v>20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45" x14ac:dyDescent="0.25">
      <c r="A114" s="4">
        <v>50</v>
      </c>
      <c r="B114" s="4">
        <v>0</v>
      </c>
      <c r="C114" s="4">
        <v>0</v>
      </c>
      <c r="D114" s="4">
        <v>1</v>
      </c>
      <c r="E114" s="4">
        <v>207</v>
      </c>
      <c r="F114" s="4">
        <f>Source!U92</f>
        <v>126.61053409499999</v>
      </c>
      <c r="G114" s="4" t="s">
        <v>109</v>
      </c>
      <c r="H114" s="4" t="s">
        <v>110</v>
      </c>
      <c r="I114" s="4"/>
      <c r="J114" s="4"/>
      <c r="K114" s="4">
        <v>207</v>
      </c>
      <c r="L114" s="4">
        <v>21</v>
      </c>
      <c r="M114" s="4">
        <v>3</v>
      </c>
      <c r="N114" s="4" t="s">
        <v>3</v>
      </c>
      <c r="O114" s="4">
        <v>-1</v>
      </c>
      <c r="P114" s="4"/>
      <c r="Q114" s="4"/>
      <c r="R114" s="4"/>
      <c r="S114" s="4"/>
      <c r="T114" s="4"/>
      <c r="U114" s="4"/>
      <c r="V114" s="4"/>
      <c r="W114" s="4">
        <v>126.61053409500001</v>
      </c>
      <c r="X114" s="4">
        <v>1</v>
      </c>
      <c r="Y114" s="4">
        <v>126.61053409500001</v>
      </c>
      <c r="Z114" s="4"/>
      <c r="AA114" s="4"/>
      <c r="AB114" s="4"/>
    </row>
    <row r="115" spans="1:245" x14ac:dyDescent="0.25">
      <c r="A115" s="4">
        <v>50</v>
      </c>
      <c r="B115" s="4">
        <v>0</v>
      </c>
      <c r="C115" s="4">
        <v>0</v>
      </c>
      <c r="D115" s="4">
        <v>1</v>
      </c>
      <c r="E115" s="4">
        <v>208</v>
      </c>
      <c r="F115" s="4">
        <f>Source!V92</f>
        <v>0</v>
      </c>
      <c r="G115" s="4" t="s">
        <v>111</v>
      </c>
      <c r="H115" s="4" t="s">
        <v>112</v>
      </c>
      <c r="I115" s="4"/>
      <c r="J115" s="4"/>
      <c r="K115" s="4">
        <v>208</v>
      </c>
      <c r="L115" s="4">
        <v>22</v>
      </c>
      <c r="M115" s="4">
        <v>3</v>
      </c>
      <c r="N115" s="4" t="s">
        <v>3</v>
      </c>
      <c r="O115" s="4">
        <v>-1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45" x14ac:dyDescent="0.25">
      <c r="A116" s="4">
        <v>50</v>
      </c>
      <c r="B116" s="4">
        <v>0</v>
      </c>
      <c r="C116" s="4">
        <v>0</v>
      </c>
      <c r="D116" s="4">
        <v>1</v>
      </c>
      <c r="E116" s="4">
        <v>209</v>
      </c>
      <c r="F116" s="4">
        <f>ROUND(Source!W92,O116)</f>
        <v>0</v>
      </c>
      <c r="G116" s="4" t="s">
        <v>113</v>
      </c>
      <c r="H116" s="4" t="s">
        <v>114</v>
      </c>
      <c r="I116" s="4"/>
      <c r="J116" s="4"/>
      <c r="K116" s="4">
        <v>209</v>
      </c>
      <c r="L116" s="4">
        <v>23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45" x14ac:dyDescent="0.25">
      <c r="A117" s="4">
        <v>50</v>
      </c>
      <c r="B117" s="4">
        <v>0</v>
      </c>
      <c r="C117" s="4">
        <v>0</v>
      </c>
      <c r="D117" s="4">
        <v>1</v>
      </c>
      <c r="E117" s="4">
        <v>233</v>
      </c>
      <c r="F117" s="4">
        <f>ROUND(Source!BD92,O117)</f>
        <v>0</v>
      </c>
      <c r="G117" s="4" t="s">
        <v>115</v>
      </c>
      <c r="H117" s="4" t="s">
        <v>116</v>
      </c>
      <c r="I117" s="4"/>
      <c r="J117" s="4"/>
      <c r="K117" s="4">
        <v>233</v>
      </c>
      <c r="L117" s="4">
        <v>24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45" x14ac:dyDescent="0.25">
      <c r="A118" s="4">
        <v>50</v>
      </c>
      <c r="B118" s="4">
        <v>0</v>
      </c>
      <c r="C118" s="4">
        <v>0</v>
      </c>
      <c r="D118" s="4">
        <v>1</v>
      </c>
      <c r="E118" s="4">
        <v>210</v>
      </c>
      <c r="F118" s="4">
        <f>ROUND(Source!X92,O118)</f>
        <v>69255.990000000005</v>
      </c>
      <c r="G118" s="4" t="s">
        <v>117</v>
      </c>
      <c r="H118" s="4" t="s">
        <v>118</v>
      </c>
      <c r="I118" s="4"/>
      <c r="J118" s="4"/>
      <c r="K118" s="4">
        <v>210</v>
      </c>
      <c r="L118" s="4">
        <v>25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69255.990000000005</v>
      </c>
      <c r="X118" s="4">
        <v>1</v>
      </c>
      <c r="Y118" s="4">
        <v>69255.990000000005</v>
      </c>
      <c r="Z118" s="4"/>
      <c r="AA118" s="4"/>
      <c r="AB118" s="4"/>
    </row>
    <row r="119" spans="1:245" x14ac:dyDescent="0.25">
      <c r="A119" s="4">
        <v>50</v>
      </c>
      <c r="B119" s="4">
        <v>0</v>
      </c>
      <c r="C119" s="4">
        <v>0</v>
      </c>
      <c r="D119" s="4">
        <v>1</v>
      </c>
      <c r="E119" s="4">
        <v>211</v>
      </c>
      <c r="F119" s="4">
        <f>ROUND(Source!Y92,O119)</f>
        <v>32369.66</v>
      </c>
      <c r="G119" s="4" t="s">
        <v>119</v>
      </c>
      <c r="H119" s="4" t="s">
        <v>120</v>
      </c>
      <c r="I119" s="4"/>
      <c r="J119" s="4"/>
      <c r="K119" s="4">
        <v>211</v>
      </c>
      <c r="L119" s="4">
        <v>26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32369.66</v>
      </c>
      <c r="X119" s="4">
        <v>1</v>
      </c>
      <c r="Y119" s="4">
        <v>32369.66</v>
      </c>
      <c r="Z119" s="4"/>
      <c r="AA119" s="4"/>
      <c r="AB119" s="4"/>
    </row>
    <row r="120" spans="1:245" x14ac:dyDescent="0.25">
      <c r="A120" s="4">
        <v>50</v>
      </c>
      <c r="B120" s="4">
        <v>0</v>
      </c>
      <c r="C120" s="4">
        <v>0</v>
      </c>
      <c r="D120" s="4">
        <v>1</v>
      </c>
      <c r="E120" s="4">
        <v>224</v>
      </c>
      <c r="F120" s="4">
        <f>ROUND(Source!AR92,O120)</f>
        <v>211488.53</v>
      </c>
      <c r="G120" s="4" t="s">
        <v>121</v>
      </c>
      <c r="H120" s="4" t="s">
        <v>122</v>
      </c>
      <c r="I120" s="4"/>
      <c r="J120" s="4"/>
      <c r="K120" s="4">
        <v>224</v>
      </c>
      <c r="L120" s="4">
        <v>27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211488.53</v>
      </c>
      <c r="X120" s="4">
        <v>1</v>
      </c>
      <c r="Y120" s="4">
        <v>211488.53</v>
      </c>
      <c r="Z120" s="4"/>
      <c r="AA120" s="4"/>
      <c r="AB120" s="4"/>
    </row>
    <row r="122" spans="1:245" x14ac:dyDescent="0.25">
      <c r="A122" s="1">
        <v>4</v>
      </c>
      <c r="B122" s="1">
        <v>1</v>
      </c>
      <c r="C122" s="1"/>
      <c r="D122" s="1">
        <f>ROW(A133)</f>
        <v>133</v>
      </c>
      <c r="E122" s="1"/>
      <c r="F122" s="1" t="s">
        <v>18</v>
      </c>
      <c r="G122" s="1" t="s">
        <v>201</v>
      </c>
      <c r="H122" s="1" t="s">
        <v>3</v>
      </c>
      <c r="I122" s="1">
        <v>0</v>
      </c>
      <c r="J122" s="1"/>
      <c r="K122" s="1">
        <v>-1</v>
      </c>
      <c r="L122" s="1"/>
      <c r="M122" s="1" t="s">
        <v>3</v>
      </c>
      <c r="N122" s="1"/>
      <c r="O122" s="1"/>
      <c r="P122" s="1"/>
      <c r="Q122" s="1"/>
      <c r="R122" s="1"/>
      <c r="S122" s="1">
        <v>0</v>
      </c>
      <c r="T122" s="1"/>
      <c r="U122" s="1" t="s">
        <v>3</v>
      </c>
      <c r="V122" s="1">
        <v>0</v>
      </c>
      <c r="W122" s="1"/>
      <c r="X122" s="1"/>
      <c r="Y122" s="1"/>
      <c r="Z122" s="1"/>
      <c r="AA122" s="1"/>
      <c r="AB122" s="1" t="s">
        <v>3</v>
      </c>
      <c r="AC122" s="1" t="s">
        <v>3</v>
      </c>
      <c r="AD122" s="1" t="s">
        <v>3</v>
      </c>
      <c r="AE122" s="1" t="s">
        <v>3</v>
      </c>
      <c r="AF122" s="1" t="s">
        <v>3</v>
      </c>
      <c r="AG122" s="1" t="s">
        <v>3</v>
      </c>
      <c r="AH122" s="1"/>
      <c r="AI122" s="1"/>
      <c r="AJ122" s="1"/>
      <c r="AK122" s="1"/>
      <c r="AL122" s="1"/>
      <c r="AM122" s="1"/>
      <c r="AN122" s="1"/>
      <c r="AO122" s="1"/>
      <c r="AP122" s="1" t="s">
        <v>3</v>
      </c>
      <c r="AQ122" s="1" t="s">
        <v>3</v>
      </c>
      <c r="AR122" s="1" t="s">
        <v>3</v>
      </c>
      <c r="AS122" s="1"/>
      <c r="AT122" s="1"/>
      <c r="AU122" s="1"/>
      <c r="AV122" s="1"/>
      <c r="AW122" s="1"/>
      <c r="AX122" s="1"/>
      <c r="AY122" s="1"/>
      <c r="AZ122" s="1" t="s">
        <v>3</v>
      </c>
      <c r="BA122" s="1"/>
      <c r="BB122" s="1" t="s">
        <v>3</v>
      </c>
      <c r="BC122" s="1" t="s">
        <v>3</v>
      </c>
      <c r="BD122" s="1" t="s">
        <v>3</v>
      </c>
      <c r="BE122" s="1" t="s">
        <v>3</v>
      </c>
      <c r="BF122" s="1" t="s">
        <v>3</v>
      </c>
      <c r="BG122" s="1" t="s">
        <v>3</v>
      </c>
      <c r="BH122" s="1" t="s">
        <v>3</v>
      </c>
      <c r="BI122" s="1" t="s">
        <v>3</v>
      </c>
      <c r="BJ122" s="1" t="s">
        <v>3</v>
      </c>
      <c r="BK122" s="1" t="s">
        <v>3</v>
      </c>
      <c r="BL122" s="1" t="s">
        <v>3</v>
      </c>
      <c r="BM122" s="1" t="s">
        <v>3</v>
      </c>
      <c r="BN122" s="1" t="s">
        <v>3</v>
      </c>
      <c r="BO122" s="1" t="s">
        <v>3</v>
      </c>
      <c r="BP122" s="1" t="s">
        <v>3</v>
      </c>
      <c r="BQ122" s="1"/>
      <c r="BR122" s="1"/>
      <c r="BS122" s="1"/>
      <c r="BT122" s="1"/>
      <c r="BU122" s="1"/>
      <c r="BV122" s="1"/>
      <c r="BW122" s="1"/>
      <c r="BX122" s="1">
        <v>0</v>
      </c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>
        <v>0</v>
      </c>
    </row>
    <row r="124" spans="1:245" x14ac:dyDescent="0.25">
      <c r="A124" s="2">
        <v>52</v>
      </c>
      <c r="B124" s="2">
        <f t="shared" ref="B124:G124" si="111">B133</f>
        <v>1</v>
      </c>
      <c r="C124" s="2">
        <f t="shared" si="111"/>
        <v>4</v>
      </c>
      <c r="D124" s="2">
        <f t="shared" si="111"/>
        <v>122</v>
      </c>
      <c r="E124" s="2">
        <f t="shared" si="111"/>
        <v>0</v>
      </c>
      <c r="F124" s="2" t="str">
        <f t="shared" si="111"/>
        <v>Новый раздел</v>
      </c>
      <c r="G124" s="2" t="str">
        <f t="shared" si="111"/>
        <v>Внешний контур заземления</v>
      </c>
      <c r="H124" s="2"/>
      <c r="I124" s="2"/>
      <c r="J124" s="2"/>
      <c r="K124" s="2"/>
      <c r="L124" s="2"/>
      <c r="M124" s="2"/>
      <c r="N124" s="2"/>
      <c r="O124" s="2">
        <f t="shared" ref="O124:AT124" si="112">O133</f>
        <v>82500.850000000006</v>
      </c>
      <c r="P124" s="2">
        <f t="shared" si="112"/>
        <v>50660.05</v>
      </c>
      <c r="Q124" s="2">
        <f t="shared" si="112"/>
        <v>974.19</v>
      </c>
      <c r="R124" s="2">
        <f t="shared" si="112"/>
        <v>259.95999999999998</v>
      </c>
      <c r="S124" s="2">
        <f t="shared" si="112"/>
        <v>30866.61</v>
      </c>
      <c r="T124" s="2">
        <f t="shared" si="112"/>
        <v>0</v>
      </c>
      <c r="U124" s="2">
        <f t="shared" si="112"/>
        <v>53.682690600000001</v>
      </c>
      <c r="V124" s="2">
        <f t="shared" si="112"/>
        <v>0</v>
      </c>
      <c r="W124" s="2">
        <f t="shared" si="112"/>
        <v>0</v>
      </c>
      <c r="X124" s="2">
        <f t="shared" si="112"/>
        <v>28397.279999999999</v>
      </c>
      <c r="Y124" s="2">
        <f t="shared" si="112"/>
        <v>13272.64</v>
      </c>
      <c r="Z124" s="2">
        <f t="shared" si="112"/>
        <v>0</v>
      </c>
      <c r="AA124" s="2">
        <f t="shared" si="112"/>
        <v>0</v>
      </c>
      <c r="AB124" s="2">
        <f t="shared" si="112"/>
        <v>82500.850000000006</v>
      </c>
      <c r="AC124" s="2">
        <f t="shared" si="112"/>
        <v>50660.05</v>
      </c>
      <c r="AD124" s="2">
        <f t="shared" si="112"/>
        <v>974.19</v>
      </c>
      <c r="AE124" s="2">
        <f t="shared" si="112"/>
        <v>259.95999999999998</v>
      </c>
      <c r="AF124" s="2">
        <f t="shared" si="112"/>
        <v>30866.61</v>
      </c>
      <c r="AG124" s="2">
        <f t="shared" si="112"/>
        <v>0</v>
      </c>
      <c r="AH124" s="2">
        <f t="shared" si="112"/>
        <v>53.682690600000001</v>
      </c>
      <c r="AI124" s="2">
        <f t="shared" si="112"/>
        <v>0</v>
      </c>
      <c r="AJ124" s="2">
        <f t="shared" si="112"/>
        <v>0</v>
      </c>
      <c r="AK124" s="2">
        <f t="shared" si="112"/>
        <v>28397.279999999999</v>
      </c>
      <c r="AL124" s="2">
        <f t="shared" si="112"/>
        <v>13272.64</v>
      </c>
      <c r="AM124" s="2">
        <f t="shared" si="112"/>
        <v>0</v>
      </c>
      <c r="AN124" s="2">
        <f t="shared" si="112"/>
        <v>0</v>
      </c>
      <c r="AO124" s="2">
        <f t="shared" si="112"/>
        <v>0</v>
      </c>
      <c r="AP124" s="2">
        <f t="shared" si="112"/>
        <v>0</v>
      </c>
      <c r="AQ124" s="2">
        <f t="shared" si="112"/>
        <v>0</v>
      </c>
      <c r="AR124" s="2">
        <f t="shared" si="112"/>
        <v>124586.71</v>
      </c>
      <c r="AS124" s="2">
        <f t="shared" si="112"/>
        <v>0</v>
      </c>
      <c r="AT124" s="2">
        <f t="shared" si="112"/>
        <v>124586.71</v>
      </c>
      <c r="AU124" s="2">
        <f t="shared" ref="AU124:BZ124" si="113">AU133</f>
        <v>0</v>
      </c>
      <c r="AV124" s="2">
        <f t="shared" si="113"/>
        <v>50660.05</v>
      </c>
      <c r="AW124" s="2">
        <f t="shared" si="113"/>
        <v>50660.05</v>
      </c>
      <c r="AX124" s="2">
        <f t="shared" si="113"/>
        <v>0</v>
      </c>
      <c r="AY124" s="2">
        <f t="shared" si="113"/>
        <v>50660.05</v>
      </c>
      <c r="AZ124" s="2">
        <f t="shared" si="113"/>
        <v>0</v>
      </c>
      <c r="BA124" s="2">
        <f t="shared" si="113"/>
        <v>0</v>
      </c>
      <c r="BB124" s="2">
        <f t="shared" si="113"/>
        <v>0</v>
      </c>
      <c r="BC124" s="2">
        <f t="shared" si="113"/>
        <v>0</v>
      </c>
      <c r="BD124" s="2">
        <f t="shared" si="113"/>
        <v>0</v>
      </c>
      <c r="BE124" s="2">
        <f t="shared" si="113"/>
        <v>0</v>
      </c>
      <c r="BF124" s="2">
        <f t="shared" si="113"/>
        <v>0</v>
      </c>
      <c r="BG124" s="2">
        <f t="shared" si="113"/>
        <v>0</v>
      </c>
      <c r="BH124" s="2">
        <f t="shared" si="113"/>
        <v>0</v>
      </c>
      <c r="BI124" s="2">
        <f t="shared" si="113"/>
        <v>0</v>
      </c>
      <c r="BJ124" s="2">
        <f t="shared" si="113"/>
        <v>0</v>
      </c>
      <c r="BK124" s="2">
        <f t="shared" si="113"/>
        <v>0</v>
      </c>
      <c r="BL124" s="2">
        <f t="shared" si="113"/>
        <v>0</v>
      </c>
      <c r="BM124" s="2">
        <f t="shared" si="113"/>
        <v>0</v>
      </c>
      <c r="BN124" s="2">
        <f t="shared" si="113"/>
        <v>0</v>
      </c>
      <c r="BO124" s="2">
        <f t="shared" si="113"/>
        <v>0</v>
      </c>
      <c r="BP124" s="2">
        <f t="shared" si="113"/>
        <v>0</v>
      </c>
      <c r="BQ124" s="2">
        <f t="shared" si="113"/>
        <v>0</v>
      </c>
      <c r="BR124" s="2">
        <f t="shared" si="113"/>
        <v>0</v>
      </c>
      <c r="BS124" s="2">
        <f t="shared" si="113"/>
        <v>0</v>
      </c>
      <c r="BT124" s="2">
        <f t="shared" si="113"/>
        <v>0</v>
      </c>
      <c r="BU124" s="2">
        <f t="shared" si="113"/>
        <v>0</v>
      </c>
      <c r="BV124" s="2">
        <f t="shared" si="113"/>
        <v>0</v>
      </c>
      <c r="BW124" s="2">
        <f t="shared" si="113"/>
        <v>0</v>
      </c>
      <c r="BX124" s="2">
        <f t="shared" si="113"/>
        <v>0</v>
      </c>
      <c r="BY124" s="2">
        <f t="shared" si="113"/>
        <v>0</v>
      </c>
      <c r="BZ124" s="2">
        <f t="shared" si="113"/>
        <v>0</v>
      </c>
      <c r="CA124" s="2">
        <f t="shared" ref="CA124:DF124" si="114">CA133</f>
        <v>124586.71</v>
      </c>
      <c r="CB124" s="2">
        <f t="shared" si="114"/>
        <v>0</v>
      </c>
      <c r="CC124" s="2">
        <f t="shared" si="114"/>
        <v>124586.71</v>
      </c>
      <c r="CD124" s="2">
        <f t="shared" si="114"/>
        <v>0</v>
      </c>
      <c r="CE124" s="2">
        <f t="shared" si="114"/>
        <v>50660.05</v>
      </c>
      <c r="CF124" s="2">
        <f t="shared" si="114"/>
        <v>50660.05</v>
      </c>
      <c r="CG124" s="2">
        <f t="shared" si="114"/>
        <v>0</v>
      </c>
      <c r="CH124" s="2">
        <f t="shared" si="114"/>
        <v>50660.05</v>
      </c>
      <c r="CI124" s="2">
        <f t="shared" si="114"/>
        <v>0</v>
      </c>
      <c r="CJ124" s="2">
        <f t="shared" si="114"/>
        <v>0</v>
      </c>
      <c r="CK124" s="2">
        <f t="shared" si="114"/>
        <v>0</v>
      </c>
      <c r="CL124" s="2">
        <f t="shared" si="114"/>
        <v>0</v>
      </c>
      <c r="CM124" s="2">
        <f t="shared" si="114"/>
        <v>0</v>
      </c>
      <c r="CN124" s="2">
        <f t="shared" si="114"/>
        <v>0</v>
      </c>
      <c r="CO124" s="2">
        <f t="shared" si="114"/>
        <v>0</v>
      </c>
      <c r="CP124" s="2">
        <f t="shared" si="114"/>
        <v>0</v>
      </c>
      <c r="CQ124" s="2">
        <f t="shared" si="114"/>
        <v>0</v>
      </c>
      <c r="CR124" s="2">
        <f t="shared" si="114"/>
        <v>0</v>
      </c>
      <c r="CS124" s="2">
        <f t="shared" si="114"/>
        <v>0</v>
      </c>
      <c r="CT124" s="2">
        <f t="shared" si="114"/>
        <v>0</v>
      </c>
      <c r="CU124" s="2">
        <f t="shared" si="114"/>
        <v>0</v>
      </c>
      <c r="CV124" s="2">
        <f t="shared" si="114"/>
        <v>0</v>
      </c>
      <c r="CW124" s="2">
        <f t="shared" si="114"/>
        <v>0</v>
      </c>
      <c r="CX124" s="2">
        <f t="shared" si="114"/>
        <v>0</v>
      </c>
      <c r="CY124" s="2">
        <f t="shared" si="114"/>
        <v>0</v>
      </c>
      <c r="CZ124" s="2">
        <f t="shared" si="114"/>
        <v>0</v>
      </c>
      <c r="DA124" s="2">
        <f t="shared" si="114"/>
        <v>0</v>
      </c>
      <c r="DB124" s="2">
        <f t="shared" si="114"/>
        <v>0</v>
      </c>
      <c r="DC124" s="2">
        <f t="shared" si="114"/>
        <v>0</v>
      </c>
      <c r="DD124" s="2">
        <f t="shared" si="114"/>
        <v>0</v>
      </c>
      <c r="DE124" s="2">
        <f t="shared" si="114"/>
        <v>0</v>
      </c>
      <c r="DF124" s="2">
        <f t="shared" si="114"/>
        <v>0</v>
      </c>
      <c r="DG124" s="3">
        <f t="shared" ref="DG124:EL124" si="115">DG133</f>
        <v>0</v>
      </c>
      <c r="DH124" s="3">
        <f t="shared" si="115"/>
        <v>0</v>
      </c>
      <c r="DI124" s="3">
        <f t="shared" si="115"/>
        <v>0</v>
      </c>
      <c r="DJ124" s="3">
        <f t="shared" si="115"/>
        <v>0</v>
      </c>
      <c r="DK124" s="3">
        <f t="shared" si="115"/>
        <v>0</v>
      </c>
      <c r="DL124" s="3">
        <f t="shared" si="115"/>
        <v>0</v>
      </c>
      <c r="DM124" s="3">
        <f t="shared" si="115"/>
        <v>0</v>
      </c>
      <c r="DN124" s="3">
        <f t="shared" si="115"/>
        <v>0</v>
      </c>
      <c r="DO124" s="3">
        <f t="shared" si="115"/>
        <v>0</v>
      </c>
      <c r="DP124" s="3">
        <f t="shared" si="115"/>
        <v>0</v>
      </c>
      <c r="DQ124" s="3">
        <f t="shared" si="115"/>
        <v>0</v>
      </c>
      <c r="DR124" s="3">
        <f t="shared" si="115"/>
        <v>0</v>
      </c>
      <c r="DS124" s="3">
        <f t="shared" si="115"/>
        <v>0</v>
      </c>
      <c r="DT124" s="3">
        <f t="shared" si="115"/>
        <v>0</v>
      </c>
      <c r="DU124" s="3">
        <f t="shared" si="115"/>
        <v>0</v>
      </c>
      <c r="DV124" s="3">
        <f t="shared" si="115"/>
        <v>0</v>
      </c>
      <c r="DW124" s="3">
        <f t="shared" si="115"/>
        <v>0</v>
      </c>
      <c r="DX124" s="3">
        <f t="shared" si="115"/>
        <v>0</v>
      </c>
      <c r="DY124" s="3">
        <f t="shared" si="115"/>
        <v>0</v>
      </c>
      <c r="DZ124" s="3">
        <f t="shared" si="115"/>
        <v>0</v>
      </c>
      <c r="EA124" s="3">
        <f t="shared" si="115"/>
        <v>0</v>
      </c>
      <c r="EB124" s="3">
        <f t="shared" si="115"/>
        <v>0</v>
      </c>
      <c r="EC124" s="3">
        <f t="shared" si="115"/>
        <v>0</v>
      </c>
      <c r="ED124" s="3">
        <f t="shared" si="115"/>
        <v>0</v>
      </c>
      <c r="EE124" s="3">
        <f t="shared" si="115"/>
        <v>0</v>
      </c>
      <c r="EF124" s="3">
        <f t="shared" si="115"/>
        <v>0</v>
      </c>
      <c r="EG124" s="3">
        <f t="shared" si="115"/>
        <v>0</v>
      </c>
      <c r="EH124" s="3">
        <f t="shared" si="115"/>
        <v>0</v>
      </c>
      <c r="EI124" s="3">
        <f t="shared" si="115"/>
        <v>0</v>
      </c>
      <c r="EJ124" s="3">
        <f t="shared" si="115"/>
        <v>0</v>
      </c>
      <c r="EK124" s="3">
        <f t="shared" si="115"/>
        <v>0</v>
      </c>
      <c r="EL124" s="3">
        <f t="shared" si="115"/>
        <v>0</v>
      </c>
      <c r="EM124" s="3">
        <f t="shared" ref="EM124:FR124" si="116">EM133</f>
        <v>0</v>
      </c>
      <c r="EN124" s="3">
        <f t="shared" si="116"/>
        <v>0</v>
      </c>
      <c r="EO124" s="3">
        <f t="shared" si="116"/>
        <v>0</v>
      </c>
      <c r="EP124" s="3">
        <f t="shared" si="116"/>
        <v>0</v>
      </c>
      <c r="EQ124" s="3">
        <f t="shared" si="116"/>
        <v>0</v>
      </c>
      <c r="ER124" s="3">
        <f t="shared" si="116"/>
        <v>0</v>
      </c>
      <c r="ES124" s="3">
        <f t="shared" si="116"/>
        <v>0</v>
      </c>
      <c r="ET124" s="3">
        <f t="shared" si="116"/>
        <v>0</v>
      </c>
      <c r="EU124" s="3">
        <f t="shared" si="116"/>
        <v>0</v>
      </c>
      <c r="EV124" s="3">
        <f t="shared" si="116"/>
        <v>0</v>
      </c>
      <c r="EW124" s="3">
        <f t="shared" si="116"/>
        <v>0</v>
      </c>
      <c r="EX124" s="3">
        <f t="shared" si="116"/>
        <v>0</v>
      </c>
      <c r="EY124" s="3">
        <f t="shared" si="116"/>
        <v>0</v>
      </c>
      <c r="EZ124" s="3">
        <f t="shared" si="116"/>
        <v>0</v>
      </c>
      <c r="FA124" s="3">
        <f t="shared" si="116"/>
        <v>0</v>
      </c>
      <c r="FB124" s="3">
        <f t="shared" si="116"/>
        <v>0</v>
      </c>
      <c r="FC124" s="3">
        <f t="shared" si="116"/>
        <v>0</v>
      </c>
      <c r="FD124" s="3">
        <f t="shared" si="116"/>
        <v>0</v>
      </c>
      <c r="FE124" s="3">
        <f t="shared" si="116"/>
        <v>0</v>
      </c>
      <c r="FF124" s="3">
        <f t="shared" si="116"/>
        <v>0</v>
      </c>
      <c r="FG124" s="3">
        <f t="shared" si="116"/>
        <v>0</v>
      </c>
      <c r="FH124" s="3">
        <f t="shared" si="116"/>
        <v>0</v>
      </c>
      <c r="FI124" s="3">
        <f t="shared" si="116"/>
        <v>0</v>
      </c>
      <c r="FJ124" s="3">
        <f t="shared" si="116"/>
        <v>0</v>
      </c>
      <c r="FK124" s="3">
        <f t="shared" si="116"/>
        <v>0</v>
      </c>
      <c r="FL124" s="3">
        <f t="shared" si="116"/>
        <v>0</v>
      </c>
      <c r="FM124" s="3">
        <f t="shared" si="116"/>
        <v>0</v>
      </c>
      <c r="FN124" s="3">
        <f t="shared" si="116"/>
        <v>0</v>
      </c>
      <c r="FO124" s="3">
        <f t="shared" si="116"/>
        <v>0</v>
      </c>
      <c r="FP124" s="3">
        <f t="shared" si="116"/>
        <v>0</v>
      </c>
      <c r="FQ124" s="3">
        <f t="shared" si="116"/>
        <v>0</v>
      </c>
      <c r="FR124" s="3">
        <f t="shared" si="116"/>
        <v>0</v>
      </c>
      <c r="FS124" s="3">
        <f t="shared" ref="FS124:GX124" si="117">FS133</f>
        <v>0</v>
      </c>
      <c r="FT124" s="3">
        <f t="shared" si="117"/>
        <v>0</v>
      </c>
      <c r="FU124" s="3">
        <f t="shared" si="117"/>
        <v>0</v>
      </c>
      <c r="FV124" s="3">
        <f t="shared" si="117"/>
        <v>0</v>
      </c>
      <c r="FW124" s="3">
        <f t="shared" si="117"/>
        <v>0</v>
      </c>
      <c r="FX124" s="3">
        <f t="shared" si="117"/>
        <v>0</v>
      </c>
      <c r="FY124" s="3">
        <f t="shared" si="117"/>
        <v>0</v>
      </c>
      <c r="FZ124" s="3">
        <f t="shared" si="117"/>
        <v>0</v>
      </c>
      <c r="GA124" s="3">
        <f t="shared" si="117"/>
        <v>0</v>
      </c>
      <c r="GB124" s="3">
        <f t="shared" si="117"/>
        <v>0</v>
      </c>
      <c r="GC124" s="3">
        <f t="shared" si="117"/>
        <v>0</v>
      </c>
      <c r="GD124" s="3">
        <f t="shared" si="117"/>
        <v>0</v>
      </c>
      <c r="GE124" s="3">
        <f t="shared" si="117"/>
        <v>0</v>
      </c>
      <c r="GF124" s="3">
        <f t="shared" si="117"/>
        <v>0</v>
      </c>
      <c r="GG124" s="3">
        <f t="shared" si="117"/>
        <v>0</v>
      </c>
      <c r="GH124" s="3">
        <f t="shared" si="117"/>
        <v>0</v>
      </c>
      <c r="GI124" s="3">
        <f t="shared" si="117"/>
        <v>0</v>
      </c>
      <c r="GJ124" s="3">
        <f t="shared" si="117"/>
        <v>0</v>
      </c>
      <c r="GK124" s="3">
        <f t="shared" si="117"/>
        <v>0</v>
      </c>
      <c r="GL124" s="3">
        <f t="shared" si="117"/>
        <v>0</v>
      </c>
      <c r="GM124" s="3">
        <f t="shared" si="117"/>
        <v>0</v>
      </c>
      <c r="GN124" s="3">
        <f t="shared" si="117"/>
        <v>0</v>
      </c>
      <c r="GO124" s="3">
        <f t="shared" si="117"/>
        <v>0</v>
      </c>
      <c r="GP124" s="3">
        <f t="shared" si="117"/>
        <v>0</v>
      </c>
      <c r="GQ124" s="3">
        <f t="shared" si="117"/>
        <v>0</v>
      </c>
      <c r="GR124" s="3">
        <f t="shared" si="117"/>
        <v>0</v>
      </c>
      <c r="GS124" s="3">
        <f t="shared" si="117"/>
        <v>0</v>
      </c>
      <c r="GT124" s="3">
        <f t="shared" si="117"/>
        <v>0</v>
      </c>
      <c r="GU124" s="3">
        <f t="shared" si="117"/>
        <v>0</v>
      </c>
      <c r="GV124" s="3">
        <f t="shared" si="117"/>
        <v>0</v>
      </c>
      <c r="GW124" s="3">
        <f t="shared" si="117"/>
        <v>0</v>
      </c>
      <c r="GX124" s="3">
        <f t="shared" si="117"/>
        <v>0</v>
      </c>
    </row>
    <row r="126" spans="1:245" x14ac:dyDescent="0.25">
      <c r="A126">
        <v>17</v>
      </c>
      <c r="B126">
        <v>1</v>
      </c>
      <c r="C126">
        <f>ROW(SmtRes!A117)</f>
        <v>117</v>
      </c>
      <c r="E126" t="s">
        <v>202</v>
      </c>
      <c r="F126" t="s">
        <v>203</v>
      </c>
      <c r="G126" t="s">
        <v>204</v>
      </c>
      <c r="H126" t="s">
        <v>205</v>
      </c>
      <c r="I126">
        <f>ROUND(14/10,9)</f>
        <v>1.4</v>
      </c>
      <c r="J126">
        <v>0</v>
      </c>
      <c r="K126">
        <f>ROUND(14/10,9)</f>
        <v>1.4</v>
      </c>
      <c r="O126">
        <f t="shared" ref="O126:O131" si="118">ROUND(CP126,2)</f>
        <v>9618.84</v>
      </c>
      <c r="P126">
        <f t="shared" ref="P126:P131" si="119">ROUND((ROUND((AC126*AW126*I126),2)*BC126),2)</f>
        <v>302.81</v>
      </c>
      <c r="Q126">
        <f>(ROUND((ROUND((((ET126*1.1))*AV126*I126),2)*BB126),2)+ROUND((ROUND(((AE126-((EU126*1.1)))*AV126*I126),2)*BS126),2))</f>
        <v>557.47</v>
      </c>
      <c r="R126">
        <f t="shared" ref="R126:R131" si="120">ROUND((ROUND((AE126*AV126*I126),2)*BS126),2)</f>
        <v>164.75</v>
      </c>
      <c r="S126">
        <f t="shared" ref="S126:S131" si="121">ROUND((ROUND((AF126*AV126*I126),2)*BA126),2)</f>
        <v>8758.56</v>
      </c>
      <c r="T126">
        <f t="shared" ref="T126:T131" si="122">ROUND(CU126*I126,2)</f>
        <v>0</v>
      </c>
      <c r="U126">
        <f t="shared" ref="U126:U131" si="123">CV126*I126</f>
        <v>15.232278600000001</v>
      </c>
      <c r="V126">
        <f t="shared" ref="V126:V131" si="124">CW126*I126</f>
        <v>0</v>
      </c>
      <c r="W126">
        <f t="shared" ref="W126:W131" si="125">ROUND(CX126*I126,2)</f>
        <v>0</v>
      </c>
      <c r="X126">
        <f t="shared" ref="X126:Y131" si="126">ROUND(CY126,2)</f>
        <v>8057.88</v>
      </c>
      <c r="Y126">
        <f t="shared" si="126"/>
        <v>3766.18</v>
      </c>
      <c r="AA126">
        <v>59518133</v>
      </c>
      <c r="AB126">
        <f t="shared" ref="AB126:AB131" si="127">ROUND((AC126+AD126+AF126),6)</f>
        <v>190.98</v>
      </c>
      <c r="AC126">
        <f t="shared" ref="AC126:AC131" si="128">ROUND((ES126),6)</f>
        <v>37.97</v>
      </c>
      <c r="AD126">
        <f>ROUND(((((ET126*1.1))-((EU126*1.1)))+AE126),6)</f>
        <v>27.379000000000001</v>
      </c>
      <c r="AE126">
        <f>ROUND(((EU126*1.1)),6)</f>
        <v>2.3650000000000002</v>
      </c>
      <c r="AF126">
        <f>ROUND(((EV126*1.1)),6)</f>
        <v>125.631</v>
      </c>
      <c r="AG126">
        <f t="shared" ref="AG126:AG131" si="129">ROUND((AP126),6)</f>
        <v>0</v>
      </c>
      <c r="AH126">
        <f>((EW126*1.1))</f>
        <v>10.197000000000001</v>
      </c>
      <c r="AI126">
        <f>((EX126*1.1))</f>
        <v>0</v>
      </c>
      <c r="AJ126">
        <f t="shared" ref="AJ126:AJ131" si="130">(AS126)</f>
        <v>0</v>
      </c>
      <c r="AK126">
        <v>177.07</v>
      </c>
      <c r="AL126">
        <v>37.97</v>
      </c>
      <c r="AM126">
        <v>24.89</v>
      </c>
      <c r="AN126">
        <v>2.15</v>
      </c>
      <c r="AO126">
        <v>114.21</v>
      </c>
      <c r="AP126">
        <v>0</v>
      </c>
      <c r="AQ126">
        <v>9.27</v>
      </c>
      <c r="AR126">
        <v>0</v>
      </c>
      <c r="AS126">
        <v>0</v>
      </c>
      <c r="AT126">
        <v>92</v>
      </c>
      <c r="AU126">
        <v>43</v>
      </c>
      <c r="AV126">
        <v>1.0669999999999999</v>
      </c>
      <c r="AW126">
        <v>1.081</v>
      </c>
      <c r="AZ126">
        <v>1</v>
      </c>
      <c r="BA126">
        <v>46.67</v>
      </c>
      <c r="BB126">
        <v>13.63</v>
      </c>
      <c r="BC126">
        <v>5.27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2</v>
      </c>
      <c r="BJ126" t="s">
        <v>206</v>
      </c>
      <c r="BM126">
        <v>332</v>
      </c>
      <c r="BN126">
        <v>0</v>
      </c>
      <c r="BO126" t="s">
        <v>203</v>
      </c>
      <c r="BP126">
        <v>1</v>
      </c>
      <c r="BQ126">
        <v>40</v>
      </c>
      <c r="BR126">
        <v>0</v>
      </c>
      <c r="BS126">
        <v>46.67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92</v>
      </c>
      <c r="CA126">
        <v>43</v>
      </c>
      <c r="CB126" t="s">
        <v>3</v>
      </c>
      <c r="CE126">
        <v>30</v>
      </c>
      <c r="CF126">
        <v>0</v>
      </c>
      <c r="CG126">
        <v>0</v>
      </c>
      <c r="CM126">
        <v>0</v>
      </c>
      <c r="CN126" t="s">
        <v>423</v>
      </c>
      <c r="CO126">
        <v>0</v>
      </c>
      <c r="CP126">
        <f t="shared" ref="CP126:CP131" si="131">(P126+Q126+S126)</f>
        <v>9618.84</v>
      </c>
      <c r="CQ126">
        <f t="shared" ref="CQ126:CQ131" si="132">ROUND((ROUND((AC126*AW126*1),2)*BC126),2)</f>
        <v>216.33</v>
      </c>
      <c r="CR126">
        <f>(ROUND((ROUND((((ET126*1.1))*AV126*1),2)*BB126),2)+ROUND((ROUND(((AE126-((EU126*1.1)))*AV126*1),2)*BS126),2))</f>
        <v>398.13</v>
      </c>
      <c r="CS126">
        <f t="shared" ref="CS126:CS131" si="133">ROUND((ROUND((AE126*AV126*1),2)*BS126),2)</f>
        <v>117.61</v>
      </c>
      <c r="CT126">
        <f t="shared" ref="CT126:CT131" si="134">ROUND((ROUND((AF126*AV126*1),2)*BA126),2)</f>
        <v>6256.11</v>
      </c>
      <c r="CU126">
        <f t="shared" ref="CU126:CU131" si="135">AG126</f>
        <v>0</v>
      </c>
      <c r="CV126">
        <f t="shared" ref="CV126:CV131" si="136">(AH126*AV126)</f>
        <v>10.880199000000001</v>
      </c>
      <c r="CW126">
        <f t="shared" ref="CW126:CX131" si="137">AI126</f>
        <v>0</v>
      </c>
      <c r="CX126">
        <f t="shared" si="137"/>
        <v>0</v>
      </c>
      <c r="CY126">
        <f t="shared" ref="CY126:CY131" si="138">S126*(BZ126/100)</f>
        <v>8057.8751999999995</v>
      </c>
      <c r="CZ126">
        <f t="shared" ref="CZ126:CZ131" si="139">S126*(CA126/100)</f>
        <v>3766.1807999999996</v>
      </c>
      <c r="DC126" t="s">
        <v>3</v>
      </c>
      <c r="DD126" t="s">
        <v>3</v>
      </c>
      <c r="DE126" t="s">
        <v>26</v>
      </c>
      <c r="DF126" t="s">
        <v>26</v>
      </c>
      <c r="DG126" t="s">
        <v>26</v>
      </c>
      <c r="DH126" t="s">
        <v>3</v>
      </c>
      <c r="DI126" t="s">
        <v>26</v>
      </c>
      <c r="DJ126" t="s">
        <v>26</v>
      </c>
      <c r="DK126" t="s">
        <v>3</v>
      </c>
      <c r="DL126" t="s">
        <v>3</v>
      </c>
      <c r="DM126" t="s">
        <v>3</v>
      </c>
      <c r="DN126">
        <v>112</v>
      </c>
      <c r="DO126">
        <v>70</v>
      </c>
      <c r="DP126">
        <v>1.0669999999999999</v>
      </c>
      <c r="DQ126">
        <v>1.081</v>
      </c>
      <c r="DU126">
        <v>1010</v>
      </c>
      <c r="DV126" t="s">
        <v>205</v>
      </c>
      <c r="DW126" t="s">
        <v>205</v>
      </c>
      <c r="DX126">
        <v>10</v>
      </c>
      <c r="DZ126" t="s">
        <v>3</v>
      </c>
      <c r="EA126" t="s">
        <v>3</v>
      </c>
      <c r="EB126" t="s">
        <v>3</v>
      </c>
      <c r="EC126" t="s">
        <v>3</v>
      </c>
      <c r="EE126">
        <v>58831727</v>
      </c>
      <c r="EF126">
        <v>40</v>
      </c>
      <c r="EG126" t="s">
        <v>130</v>
      </c>
      <c r="EH126">
        <v>0</v>
      </c>
      <c r="EI126" t="s">
        <v>3</v>
      </c>
      <c r="EJ126">
        <v>2</v>
      </c>
      <c r="EK126">
        <v>332</v>
      </c>
      <c r="EL126" t="s">
        <v>207</v>
      </c>
      <c r="EM126" t="s">
        <v>208</v>
      </c>
      <c r="EO126" t="s">
        <v>29</v>
      </c>
      <c r="EQ126">
        <v>0</v>
      </c>
      <c r="ER126">
        <v>177.07</v>
      </c>
      <c r="ES126">
        <v>37.97</v>
      </c>
      <c r="ET126">
        <v>24.89</v>
      </c>
      <c r="EU126">
        <v>2.15</v>
      </c>
      <c r="EV126">
        <v>114.21</v>
      </c>
      <c r="EW126">
        <v>9.27</v>
      </c>
      <c r="EX126">
        <v>0</v>
      </c>
      <c r="EY126">
        <v>0</v>
      </c>
      <c r="FQ126">
        <v>0</v>
      </c>
      <c r="FR126">
        <f t="shared" ref="FR126:FR131" si="140">ROUND(IF(BI126=3,GM126,0),2)</f>
        <v>0</v>
      </c>
      <c r="FS126">
        <v>2</v>
      </c>
      <c r="FX126">
        <v>112</v>
      </c>
      <c r="FY126">
        <v>70</v>
      </c>
      <c r="GA126" t="s">
        <v>3</v>
      </c>
      <c r="GD126">
        <v>0</v>
      </c>
      <c r="GF126">
        <v>749858674</v>
      </c>
      <c r="GG126">
        <v>2</v>
      </c>
      <c r="GH126">
        <v>1</v>
      </c>
      <c r="GI126">
        <v>2</v>
      </c>
      <c r="GJ126">
        <v>0</v>
      </c>
      <c r="GK126">
        <f>ROUND(R126*(R12)/100,2)</f>
        <v>263.60000000000002</v>
      </c>
      <c r="GL126">
        <f t="shared" ref="GL126:GL131" si="141">ROUND(IF(AND(BH126=3,BI126=3,FS126&lt;&gt;0),P126,0),2)</f>
        <v>0</v>
      </c>
      <c r="GM126">
        <f t="shared" ref="GM126:GM131" si="142">ROUND(O126+X126+Y126+GK126,2)+GX126</f>
        <v>21706.5</v>
      </c>
      <c r="GN126">
        <f t="shared" ref="GN126:GN131" si="143">IF(OR(BI126=0,BI126=1),GM126-GX126,0)</f>
        <v>0</v>
      </c>
      <c r="GO126">
        <f t="shared" ref="GO126:GO131" si="144">IF(BI126=2,GM126-GX126,0)</f>
        <v>21706.5</v>
      </c>
      <c r="GP126">
        <f t="shared" ref="GP126:GP131" si="145">IF(BI126=4,GM126-GX126,0)</f>
        <v>0</v>
      </c>
      <c r="GR126">
        <v>0</v>
      </c>
      <c r="GS126">
        <v>3</v>
      </c>
      <c r="GT126">
        <v>0</v>
      </c>
      <c r="GU126" t="s">
        <v>3</v>
      </c>
      <c r="GV126">
        <f t="shared" ref="GV126:GV131" si="146">ROUND((GT126),6)</f>
        <v>0</v>
      </c>
      <c r="GW126">
        <v>1</v>
      </c>
      <c r="GX126">
        <f t="shared" ref="GX126:GX131" si="147">ROUND(HC126*I126,2)</f>
        <v>0</v>
      </c>
      <c r="HA126">
        <v>0</v>
      </c>
      <c r="HB126">
        <v>0</v>
      </c>
      <c r="HC126">
        <f t="shared" ref="HC126:HC131" si="148">GV126*GW126</f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IK126">
        <v>0</v>
      </c>
    </row>
    <row r="127" spans="1:245" x14ac:dyDescent="0.25">
      <c r="A127">
        <v>17</v>
      </c>
      <c r="B127">
        <v>1</v>
      </c>
      <c r="E127" t="s">
        <v>209</v>
      </c>
      <c r="F127" t="s">
        <v>210</v>
      </c>
      <c r="G127" t="s">
        <v>211</v>
      </c>
      <c r="H127" t="s">
        <v>67</v>
      </c>
      <c r="I127">
        <f>ROUND(ROUND((14*2.5*3.77/1000),5),9)</f>
        <v>0.13195000000000001</v>
      </c>
      <c r="J127">
        <v>0</v>
      </c>
      <c r="K127">
        <f>ROUND(ROUND((14*2.5*3.77/1000),5),9)</f>
        <v>0.13195000000000001</v>
      </c>
      <c r="O127">
        <f t="shared" si="118"/>
        <v>7137.66</v>
      </c>
      <c r="P127">
        <f t="shared" si="119"/>
        <v>7137.66</v>
      </c>
      <c r="Q127">
        <f>(ROUND((ROUND(((ET127)*AV127*I127),2)*BB127),2)+ROUND((ROUND(((AE127-(EU127))*AV127*I127),2)*BS127),2))</f>
        <v>0</v>
      </c>
      <c r="R127">
        <f t="shared" si="120"/>
        <v>0</v>
      </c>
      <c r="S127">
        <f t="shared" si="121"/>
        <v>0</v>
      </c>
      <c r="T127">
        <f t="shared" si="122"/>
        <v>0</v>
      </c>
      <c r="U127">
        <f t="shared" si="123"/>
        <v>0</v>
      </c>
      <c r="V127">
        <f t="shared" si="124"/>
        <v>0</v>
      </c>
      <c r="W127">
        <f t="shared" si="125"/>
        <v>0</v>
      </c>
      <c r="X127">
        <f t="shared" si="126"/>
        <v>0</v>
      </c>
      <c r="Y127">
        <f t="shared" si="126"/>
        <v>0</v>
      </c>
      <c r="AA127">
        <v>59518133</v>
      </c>
      <c r="AB127">
        <f t="shared" si="127"/>
        <v>9853.14</v>
      </c>
      <c r="AC127">
        <f t="shared" si="128"/>
        <v>9853.14</v>
      </c>
      <c r="AD127">
        <f>ROUND((((ET127)-(EU127))+AE127),6)</f>
        <v>0</v>
      </c>
      <c r="AE127">
        <f>ROUND((EU127),6)</f>
        <v>0</v>
      </c>
      <c r="AF127">
        <f>ROUND((EV127),6)</f>
        <v>0</v>
      </c>
      <c r="AG127">
        <f t="shared" si="129"/>
        <v>0</v>
      </c>
      <c r="AH127">
        <f>(EW127)</f>
        <v>0</v>
      </c>
      <c r="AI127">
        <f>(EX127)</f>
        <v>0</v>
      </c>
      <c r="AJ127">
        <f t="shared" si="130"/>
        <v>0</v>
      </c>
      <c r="AK127">
        <v>9853.14</v>
      </c>
      <c r="AL127">
        <v>9853.14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5.49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2</v>
      </c>
      <c r="BJ127" t="s">
        <v>212</v>
      </c>
      <c r="BM127">
        <v>1617</v>
      </c>
      <c r="BN127">
        <v>0</v>
      </c>
      <c r="BO127" t="s">
        <v>210</v>
      </c>
      <c r="BP127">
        <v>1</v>
      </c>
      <c r="BQ127">
        <v>200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0</v>
      </c>
      <c r="CA127">
        <v>0</v>
      </c>
      <c r="CB127" t="s">
        <v>3</v>
      </c>
      <c r="CE127">
        <v>30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131"/>
        <v>7137.66</v>
      </c>
      <c r="CQ127">
        <f t="shared" si="132"/>
        <v>54093.74</v>
      </c>
      <c r="CR127">
        <f>(ROUND((ROUND(((ET127)*AV127*1),2)*BB127),2)+ROUND((ROUND(((AE127-(EU127))*AV127*1),2)*BS127),2))</f>
        <v>0</v>
      </c>
      <c r="CS127">
        <f t="shared" si="133"/>
        <v>0</v>
      </c>
      <c r="CT127">
        <f t="shared" si="134"/>
        <v>0</v>
      </c>
      <c r="CU127">
        <f t="shared" si="135"/>
        <v>0</v>
      </c>
      <c r="CV127">
        <f t="shared" si="136"/>
        <v>0</v>
      </c>
      <c r="CW127">
        <f t="shared" si="137"/>
        <v>0</v>
      </c>
      <c r="CX127">
        <f t="shared" si="137"/>
        <v>0</v>
      </c>
      <c r="CY127">
        <f t="shared" si="138"/>
        <v>0</v>
      </c>
      <c r="CZ127">
        <f t="shared" si="139"/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1009</v>
      </c>
      <c r="DV127" t="s">
        <v>67</v>
      </c>
      <c r="DW127" t="s">
        <v>67</v>
      </c>
      <c r="DX127">
        <v>1000</v>
      </c>
      <c r="DZ127" t="s">
        <v>3</v>
      </c>
      <c r="EA127" t="s">
        <v>3</v>
      </c>
      <c r="EB127" t="s">
        <v>3</v>
      </c>
      <c r="EC127" t="s">
        <v>3</v>
      </c>
      <c r="EE127">
        <v>58833012</v>
      </c>
      <c r="EF127">
        <v>200</v>
      </c>
      <c r="EG127" t="s">
        <v>213</v>
      </c>
      <c r="EH127">
        <v>0</v>
      </c>
      <c r="EI127" t="s">
        <v>3</v>
      </c>
      <c r="EJ127">
        <v>1</v>
      </c>
      <c r="EK127">
        <v>1617</v>
      </c>
      <c r="EL127" t="s">
        <v>214</v>
      </c>
      <c r="EM127" t="s">
        <v>215</v>
      </c>
      <c r="EO127" t="s">
        <v>3</v>
      </c>
      <c r="EQ127">
        <v>0</v>
      </c>
      <c r="ER127">
        <v>9853.14</v>
      </c>
      <c r="ES127">
        <v>9853.14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FQ127">
        <v>0</v>
      </c>
      <c r="FR127">
        <f t="shared" si="140"/>
        <v>0</v>
      </c>
      <c r="FS127">
        <v>0</v>
      </c>
      <c r="FX127">
        <v>0</v>
      </c>
      <c r="FY127">
        <v>0</v>
      </c>
      <c r="GA127" t="s">
        <v>3</v>
      </c>
      <c r="GD127">
        <v>0</v>
      </c>
      <c r="GF127">
        <v>1903557209</v>
      </c>
      <c r="GG127">
        <v>2</v>
      </c>
      <c r="GH127">
        <v>1</v>
      </c>
      <c r="GI127">
        <v>2</v>
      </c>
      <c r="GJ127">
        <v>0</v>
      </c>
      <c r="GK127">
        <f>ROUND(R127*(R12)/100,2)</f>
        <v>0</v>
      </c>
      <c r="GL127">
        <f t="shared" si="141"/>
        <v>0</v>
      </c>
      <c r="GM127">
        <f t="shared" si="142"/>
        <v>7137.66</v>
      </c>
      <c r="GN127">
        <f t="shared" si="143"/>
        <v>0</v>
      </c>
      <c r="GO127">
        <f t="shared" si="144"/>
        <v>7137.66</v>
      </c>
      <c r="GP127">
        <f t="shared" si="145"/>
        <v>0</v>
      </c>
      <c r="GR127">
        <v>0</v>
      </c>
      <c r="GS127">
        <v>3</v>
      </c>
      <c r="GT127">
        <v>0</v>
      </c>
      <c r="GU127" t="s">
        <v>3</v>
      </c>
      <c r="GV127">
        <f t="shared" si="146"/>
        <v>0</v>
      </c>
      <c r="GW127">
        <v>1</v>
      </c>
      <c r="GX127">
        <f t="shared" si="147"/>
        <v>0</v>
      </c>
      <c r="HA127">
        <v>0</v>
      </c>
      <c r="HB127">
        <v>0</v>
      </c>
      <c r="HC127">
        <f t="shared" si="148"/>
        <v>0</v>
      </c>
      <c r="HE127" t="s">
        <v>3</v>
      </c>
      <c r="HF127" t="s">
        <v>3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IK127">
        <v>0</v>
      </c>
    </row>
    <row r="128" spans="1:245" x14ac:dyDescent="0.25">
      <c r="A128">
        <v>17</v>
      </c>
      <c r="B128">
        <v>1</v>
      </c>
      <c r="C128">
        <f>ROW(SmtRes!A122)</f>
        <v>122</v>
      </c>
      <c r="E128" t="s">
        <v>216</v>
      </c>
      <c r="F128" t="s">
        <v>217</v>
      </c>
      <c r="G128" t="s">
        <v>218</v>
      </c>
      <c r="H128" t="s">
        <v>136</v>
      </c>
      <c r="I128">
        <f>ROUND(30*2/100,9)</f>
        <v>0.6</v>
      </c>
      <c r="J128">
        <v>0</v>
      </c>
      <c r="K128">
        <f>ROUND(30*2/100,9)</f>
        <v>0.6</v>
      </c>
      <c r="O128">
        <f t="shared" si="118"/>
        <v>6375.52</v>
      </c>
      <c r="P128">
        <f t="shared" si="119"/>
        <v>209.26</v>
      </c>
      <c r="Q128">
        <f>(ROUND((ROUND((((ET128*1.1))*AV128*I128),2)*BB128),2)+ROUND((ROUND(((AE128-((EU128*1.1)))*AV128*I128),2)*BS128),2))</f>
        <v>335.31</v>
      </c>
      <c r="R128">
        <f t="shared" si="120"/>
        <v>82.61</v>
      </c>
      <c r="S128">
        <f t="shared" si="121"/>
        <v>5830.95</v>
      </c>
      <c r="T128">
        <f t="shared" si="122"/>
        <v>0</v>
      </c>
      <c r="U128">
        <f t="shared" si="123"/>
        <v>10.140768</v>
      </c>
      <c r="V128">
        <f t="shared" si="124"/>
        <v>0</v>
      </c>
      <c r="W128">
        <f t="shared" si="125"/>
        <v>0</v>
      </c>
      <c r="X128">
        <f t="shared" si="126"/>
        <v>5364.47</v>
      </c>
      <c r="Y128">
        <f t="shared" si="126"/>
        <v>2507.31</v>
      </c>
      <c r="AA128">
        <v>59518133</v>
      </c>
      <c r="AB128">
        <f t="shared" si="127"/>
        <v>302.19299999999998</v>
      </c>
      <c r="AC128">
        <f t="shared" si="128"/>
        <v>67.64</v>
      </c>
      <c r="AD128">
        <f>ROUND(((((ET128*1.1))-((EU128*1.1)))+AE128),6)</f>
        <v>39.402000000000001</v>
      </c>
      <c r="AE128">
        <f>ROUND(((EU128*1.1)),6)</f>
        <v>2.7719999999999998</v>
      </c>
      <c r="AF128">
        <f>ROUND(((EV128*1.1)),6)</f>
        <v>195.15100000000001</v>
      </c>
      <c r="AG128">
        <f t="shared" si="129"/>
        <v>0</v>
      </c>
      <c r="AH128">
        <f>((EW128*1.1))</f>
        <v>15.840000000000002</v>
      </c>
      <c r="AI128">
        <f>((EX128*1.1))</f>
        <v>0</v>
      </c>
      <c r="AJ128">
        <f t="shared" si="130"/>
        <v>0</v>
      </c>
      <c r="AK128">
        <v>280.87</v>
      </c>
      <c r="AL128">
        <v>67.64</v>
      </c>
      <c r="AM128">
        <v>35.82</v>
      </c>
      <c r="AN128">
        <v>2.52</v>
      </c>
      <c r="AO128">
        <v>177.41</v>
      </c>
      <c r="AP128">
        <v>0</v>
      </c>
      <c r="AQ128">
        <v>14.4</v>
      </c>
      <c r="AR128">
        <v>0</v>
      </c>
      <c r="AS128">
        <v>0</v>
      </c>
      <c r="AT128">
        <v>92</v>
      </c>
      <c r="AU128">
        <v>43</v>
      </c>
      <c r="AV128">
        <v>1.0669999999999999</v>
      </c>
      <c r="AW128">
        <v>1.081</v>
      </c>
      <c r="AZ128">
        <v>1</v>
      </c>
      <c r="BA128">
        <v>46.67</v>
      </c>
      <c r="BB128">
        <v>13.29</v>
      </c>
      <c r="BC128">
        <v>4.7699999999999996</v>
      </c>
      <c r="BD128" t="s">
        <v>3</v>
      </c>
      <c r="BE128" t="s">
        <v>3</v>
      </c>
      <c r="BF128" t="s">
        <v>3</v>
      </c>
      <c r="BG128" t="s">
        <v>3</v>
      </c>
      <c r="BH128">
        <v>0</v>
      </c>
      <c r="BI128">
        <v>2</v>
      </c>
      <c r="BJ128" t="s">
        <v>219</v>
      </c>
      <c r="BM128">
        <v>332</v>
      </c>
      <c r="BN128">
        <v>0</v>
      </c>
      <c r="BO128" t="s">
        <v>217</v>
      </c>
      <c r="BP128">
        <v>1</v>
      </c>
      <c r="BQ128">
        <v>40</v>
      </c>
      <c r="BR128">
        <v>0</v>
      </c>
      <c r="BS128">
        <v>46.67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92</v>
      </c>
      <c r="CA128">
        <v>43</v>
      </c>
      <c r="CB128" t="s">
        <v>3</v>
      </c>
      <c r="CE128">
        <v>30</v>
      </c>
      <c r="CF128">
        <v>0</v>
      </c>
      <c r="CG128">
        <v>0</v>
      </c>
      <c r="CM128">
        <v>0</v>
      </c>
      <c r="CN128" t="s">
        <v>423</v>
      </c>
      <c r="CO128">
        <v>0</v>
      </c>
      <c r="CP128">
        <f t="shared" si="131"/>
        <v>6375.5199999999995</v>
      </c>
      <c r="CQ128">
        <f t="shared" si="132"/>
        <v>348.78</v>
      </c>
      <c r="CR128">
        <f>(ROUND((ROUND((((ET128*1.1))*AV128*1),2)*BB128),2)+ROUND((ROUND(((AE128-((EU128*1.1)))*AV128*1),2)*BS128),2))</f>
        <v>558.71</v>
      </c>
      <c r="CS128">
        <f t="shared" si="133"/>
        <v>138.13999999999999</v>
      </c>
      <c r="CT128">
        <f t="shared" si="134"/>
        <v>9718.09</v>
      </c>
      <c r="CU128">
        <f t="shared" si="135"/>
        <v>0</v>
      </c>
      <c r="CV128">
        <f t="shared" si="136"/>
        <v>16.90128</v>
      </c>
      <c r="CW128">
        <f t="shared" si="137"/>
        <v>0</v>
      </c>
      <c r="CX128">
        <f t="shared" si="137"/>
        <v>0</v>
      </c>
      <c r="CY128">
        <f t="shared" si="138"/>
        <v>5364.4740000000002</v>
      </c>
      <c r="CZ128">
        <f t="shared" si="139"/>
        <v>2507.3085000000001</v>
      </c>
      <c r="DC128" t="s">
        <v>3</v>
      </c>
      <c r="DD128" t="s">
        <v>3</v>
      </c>
      <c r="DE128" t="s">
        <v>26</v>
      </c>
      <c r="DF128" t="s">
        <v>26</v>
      </c>
      <c r="DG128" t="s">
        <v>26</v>
      </c>
      <c r="DH128" t="s">
        <v>3</v>
      </c>
      <c r="DI128" t="s">
        <v>26</v>
      </c>
      <c r="DJ128" t="s">
        <v>26</v>
      </c>
      <c r="DK128" t="s">
        <v>3</v>
      </c>
      <c r="DL128" t="s">
        <v>3</v>
      </c>
      <c r="DM128" t="s">
        <v>3</v>
      </c>
      <c r="DN128">
        <v>112</v>
      </c>
      <c r="DO128">
        <v>70</v>
      </c>
      <c r="DP128">
        <v>1.0669999999999999</v>
      </c>
      <c r="DQ128">
        <v>1.081</v>
      </c>
      <c r="DU128">
        <v>1003</v>
      </c>
      <c r="DV128" t="s">
        <v>136</v>
      </c>
      <c r="DW128" t="s">
        <v>136</v>
      </c>
      <c r="DX128">
        <v>100</v>
      </c>
      <c r="DZ128" t="s">
        <v>3</v>
      </c>
      <c r="EA128" t="s">
        <v>3</v>
      </c>
      <c r="EB128" t="s">
        <v>3</v>
      </c>
      <c r="EC128" t="s">
        <v>3</v>
      </c>
      <c r="EE128">
        <v>58831727</v>
      </c>
      <c r="EF128">
        <v>40</v>
      </c>
      <c r="EG128" t="s">
        <v>130</v>
      </c>
      <c r="EH128">
        <v>0</v>
      </c>
      <c r="EI128" t="s">
        <v>3</v>
      </c>
      <c r="EJ128">
        <v>2</v>
      </c>
      <c r="EK128">
        <v>332</v>
      </c>
      <c r="EL128" t="s">
        <v>207</v>
      </c>
      <c r="EM128" t="s">
        <v>208</v>
      </c>
      <c r="EO128" t="s">
        <v>29</v>
      </c>
      <c r="EQ128">
        <v>0</v>
      </c>
      <c r="ER128">
        <v>280.87</v>
      </c>
      <c r="ES128">
        <v>67.64</v>
      </c>
      <c r="ET128">
        <v>35.82</v>
      </c>
      <c r="EU128">
        <v>2.52</v>
      </c>
      <c r="EV128">
        <v>177.41</v>
      </c>
      <c r="EW128">
        <v>14.4</v>
      </c>
      <c r="EX128">
        <v>0</v>
      </c>
      <c r="EY128">
        <v>0</v>
      </c>
      <c r="FQ128">
        <v>0</v>
      </c>
      <c r="FR128">
        <f t="shared" si="140"/>
        <v>0</v>
      </c>
      <c r="FS128">
        <v>2</v>
      </c>
      <c r="FX128">
        <v>112</v>
      </c>
      <c r="FY128">
        <v>70</v>
      </c>
      <c r="GA128" t="s">
        <v>3</v>
      </c>
      <c r="GD128">
        <v>0</v>
      </c>
      <c r="GF128">
        <v>-452742415</v>
      </c>
      <c r="GG128">
        <v>2</v>
      </c>
      <c r="GH128">
        <v>1</v>
      </c>
      <c r="GI128">
        <v>2</v>
      </c>
      <c r="GJ128">
        <v>0</v>
      </c>
      <c r="GK128">
        <f>ROUND(R128*(R12)/100,2)</f>
        <v>132.18</v>
      </c>
      <c r="GL128">
        <f t="shared" si="141"/>
        <v>0</v>
      </c>
      <c r="GM128">
        <f t="shared" si="142"/>
        <v>14379.48</v>
      </c>
      <c r="GN128">
        <f t="shared" si="143"/>
        <v>0</v>
      </c>
      <c r="GO128">
        <f t="shared" si="144"/>
        <v>14379.48</v>
      </c>
      <c r="GP128">
        <f t="shared" si="145"/>
        <v>0</v>
      </c>
      <c r="GR128">
        <v>0</v>
      </c>
      <c r="GS128">
        <v>3</v>
      </c>
      <c r="GT128">
        <v>0</v>
      </c>
      <c r="GU128" t="s">
        <v>3</v>
      </c>
      <c r="GV128">
        <f t="shared" si="146"/>
        <v>0</v>
      </c>
      <c r="GW128">
        <v>1</v>
      </c>
      <c r="GX128">
        <f t="shared" si="147"/>
        <v>0</v>
      </c>
      <c r="HA128">
        <v>0</v>
      </c>
      <c r="HB128">
        <v>0</v>
      </c>
      <c r="HC128">
        <f t="shared" si="148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IK128">
        <v>0</v>
      </c>
    </row>
    <row r="129" spans="1:245" x14ac:dyDescent="0.25">
      <c r="A129">
        <v>17</v>
      </c>
      <c r="B129">
        <v>1</v>
      </c>
      <c r="E129" t="s">
        <v>220</v>
      </c>
      <c r="F129" t="s">
        <v>221</v>
      </c>
      <c r="G129" t="s">
        <v>222</v>
      </c>
      <c r="H129" t="s">
        <v>67</v>
      </c>
      <c r="I129">
        <f>ROUND(30*2*1.256/1000,9)</f>
        <v>7.5359999999999996E-2</v>
      </c>
      <c r="J129">
        <v>0</v>
      </c>
      <c r="K129">
        <f>ROUND(30*2*1.256/1000,9)</f>
        <v>7.5359999999999996E-2</v>
      </c>
      <c r="O129">
        <f t="shared" si="118"/>
        <v>5122.8599999999997</v>
      </c>
      <c r="P129">
        <f t="shared" si="119"/>
        <v>5122.8599999999997</v>
      </c>
      <c r="Q129">
        <f>(ROUND((ROUND(((ET129)*AV129*I129),2)*BB129),2)+ROUND((ROUND(((AE129-(EU129))*AV129*I129),2)*BS129),2))</f>
        <v>0</v>
      </c>
      <c r="R129">
        <f t="shared" si="120"/>
        <v>0</v>
      </c>
      <c r="S129">
        <f t="shared" si="121"/>
        <v>0</v>
      </c>
      <c r="T129">
        <f t="shared" si="122"/>
        <v>0</v>
      </c>
      <c r="U129">
        <f t="shared" si="123"/>
        <v>0</v>
      </c>
      <c r="V129">
        <f t="shared" si="124"/>
        <v>0</v>
      </c>
      <c r="W129">
        <f t="shared" si="125"/>
        <v>0</v>
      </c>
      <c r="X129">
        <f t="shared" si="126"/>
        <v>0</v>
      </c>
      <c r="Y129">
        <f t="shared" si="126"/>
        <v>0</v>
      </c>
      <c r="AA129">
        <v>59518133</v>
      </c>
      <c r="AB129">
        <f t="shared" si="127"/>
        <v>7254.88</v>
      </c>
      <c r="AC129">
        <f t="shared" si="128"/>
        <v>7254.88</v>
      </c>
      <c r="AD129">
        <f>ROUND((((ET129)-(EU129))+AE129),6)</f>
        <v>0</v>
      </c>
      <c r="AE129">
        <f>ROUND((EU129),6)</f>
        <v>0</v>
      </c>
      <c r="AF129">
        <f>ROUND((EV129),6)</f>
        <v>0</v>
      </c>
      <c r="AG129">
        <f t="shared" si="129"/>
        <v>0</v>
      </c>
      <c r="AH129">
        <f>(EW129)</f>
        <v>0</v>
      </c>
      <c r="AI129">
        <f>(EX129)</f>
        <v>0</v>
      </c>
      <c r="AJ129">
        <f t="shared" si="130"/>
        <v>0</v>
      </c>
      <c r="AK129">
        <v>7254.88</v>
      </c>
      <c r="AL129">
        <v>7254.88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9.3699999999999992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2</v>
      </c>
      <c r="BJ129" t="s">
        <v>223</v>
      </c>
      <c r="BM129">
        <v>1617</v>
      </c>
      <c r="BN129">
        <v>0</v>
      </c>
      <c r="BO129" t="s">
        <v>221</v>
      </c>
      <c r="BP129">
        <v>1</v>
      </c>
      <c r="BQ129">
        <v>200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B129" t="s">
        <v>3</v>
      </c>
      <c r="CE129">
        <v>30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131"/>
        <v>5122.8599999999997</v>
      </c>
      <c r="CQ129">
        <f t="shared" si="132"/>
        <v>67978.23</v>
      </c>
      <c r="CR129">
        <f>(ROUND((ROUND(((ET129)*AV129*1),2)*BB129),2)+ROUND((ROUND(((AE129-(EU129))*AV129*1),2)*BS129),2))</f>
        <v>0</v>
      </c>
      <c r="CS129">
        <f t="shared" si="133"/>
        <v>0</v>
      </c>
      <c r="CT129">
        <f t="shared" si="134"/>
        <v>0</v>
      </c>
      <c r="CU129">
        <f t="shared" si="135"/>
        <v>0</v>
      </c>
      <c r="CV129">
        <f t="shared" si="136"/>
        <v>0</v>
      </c>
      <c r="CW129">
        <f t="shared" si="137"/>
        <v>0</v>
      </c>
      <c r="CX129">
        <f t="shared" si="137"/>
        <v>0</v>
      </c>
      <c r="CY129">
        <f t="shared" si="138"/>
        <v>0</v>
      </c>
      <c r="CZ129">
        <f t="shared" si="139"/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1009</v>
      </c>
      <c r="DV129" t="s">
        <v>67</v>
      </c>
      <c r="DW129" t="s">
        <v>67</v>
      </c>
      <c r="DX129">
        <v>1000</v>
      </c>
      <c r="DZ129" t="s">
        <v>3</v>
      </c>
      <c r="EA129" t="s">
        <v>3</v>
      </c>
      <c r="EB129" t="s">
        <v>3</v>
      </c>
      <c r="EC129" t="s">
        <v>3</v>
      </c>
      <c r="EE129">
        <v>58833012</v>
      </c>
      <c r="EF129">
        <v>200</v>
      </c>
      <c r="EG129" t="s">
        <v>213</v>
      </c>
      <c r="EH129">
        <v>0</v>
      </c>
      <c r="EI129" t="s">
        <v>3</v>
      </c>
      <c r="EJ129">
        <v>1</v>
      </c>
      <c r="EK129">
        <v>1617</v>
      </c>
      <c r="EL129" t="s">
        <v>214</v>
      </c>
      <c r="EM129" t="s">
        <v>215</v>
      </c>
      <c r="EO129" t="s">
        <v>3</v>
      </c>
      <c r="EQ129">
        <v>0</v>
      </c>
      <c r="ER129">
        <v>7254.88</v>
      </c>
      <c r="ES129">
        <v>7254.88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FQ129">
        <v>0</v>
      </c>
      <c r="FR129">
        <f t="shared" si="140"/>
        <v>0</v>
      </c>
      <c r="FS129">
        <v>0</v>
      </c>
      <c r="FX129">
        <v>0</v>
      </c>
      <c r="FY129">
        <v>0</v>
      </c>
      <c r="GA129" t="s">
        <v>3</v>
      </c>
      <c r="GD129">
        <v>0</v>
      </c>
      <c r="GF129">
        <v>-606968375</v>
      </c>
      <c r="GG129">
        <v>2</v>
      </c>
      <c r="GH129">
        <v>1</v>
      </c>
      <c r="GI129">
        <v>2</v>
      </c>
      <c r="GJ129">
        <v>0</v>
      </c>
      <c r="GK129">
        <f>ROUND(R129*(R12)/100,2)</f>
        <v>0</v>
      </c>
      <c r="GL129">
        <f t="shared" si="141"/>
        <v>0</v>
      </c>
      <c r="GM129">
        <f t="shared" si="142"/>
        <v>5122.8599999999997</v>
      </c>
      <c r="GN129">
        <f t="shared" si="143"/>
        <v>0</v>
      </c>
      <c r="GO129">
        <f t="shared" si="144"/>
        <v>5122.8599999999997</v>
      </c>
      <c r="GP129">
        <f t="shared" si="145"/>
        <v>0</v>
      </c>
      <c r="GR129">
        <v>0</v>
      </c>
      <c r="GS129">
        <v>3</v>
      </c>
      <c r="GT129">
        <v>0</v>
      </c>
      <c r="GU129" t="s">
        <v>3</v>
      </c>
      <c r="GV129">
        <f t="shared" si="146"/>
        <v>0</v>
      </c>
      <c r="GW129">
        <v>1</v>
      </c>
      <c r="GX129">
        <f t="shared" si="147"/>
        <v>0</v>
      </c>
      <c r="HA129">
        <v>0</v>
      </c>
      <c r="HB129">
        <v>0</v>
      </c>
      <c r="HC129">
        <f t="shared" si="148"/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IK129">
        <v>0</v>
      </c>
    </row>
    <row r="130" spans="1:245" x14ac:dyDescent="0.25">
      <c r="A130">
        <v>17</v>
      </c>
      <c r="B130">
        <v>1</v>
      </c>
      <c r="C130">
        <f>ROW(SmtRes!A130)</f>
        <v>130</v>
      </c>
      <c r="E130" t="s">
        <v>224</v>
      </c>
      <c r="F130" t="s">
        <v>225</v>
      </c>
      <c r="G130" t="s">
        <v>226</v>
      </c>
      <c r="H130" t="s">
        <v>136</v>
      </c>
      <c r="I130">
        <f>ROUND(20*3/100,9)</f>
        <v>0.6</v>
      </c>
      <c r="J130">
        <v>0</v>
      </c>
      <c r="K130">
        <f>ROUND(20*3/100,9)</f>
        <v>0.6</v>
      </c>
      <c r="O130">
        <f t="shared" si="118"/>
        <v>21484.01</v>
      </c>
      <c r="P130">
        <f t="shared" si="119"/>
        <v>5125.5</v>
      </c>
      <c r="Q130">
        <f>(ROUND((ROUND((((ET130*1.1))*AV130*I130),2)*BB130),2)+ROUND((ROUND(((AE130-((EU130*1.1)))*AV130*I130),2)*BS130),2))</f>
        <v>81.41</v>
      </c>
      <c r="R130">
        <f t="shared" si="120"/>
        <v>12.6</v>
      </c>
      <c r="S130">
        <f t="shared" si="121"/>
        <v>16277.1</v>
      </c>
      <c r="T130">
        <f t="shared" si="122"/>
        <v>0</v>
      </c>
      <c r="U130">
        <f t="shared" si="123"/>
        <v>28.309644000000002</v>
      </c>
      <c r="V130">
        <f t="shared" si="124"/>
        <v>0</v>
      </c>
      <c r="W130">
        <f t="shared" si="125"/>
        <v>0</v>
      </c>
      <c r="X130">
        <f t="shared" si="126"/>
        <v>14974.93</v>
      </c>
      <c r="Y130">
        <f t="shared" si="126"/>
        <v>6999.15</v>
      </c>
      <c r="AA130">
        <v>59518133</v>
      </c>
      <c r="AB130">
        <f t="shared" si="127"/>
        <v>1734.905</v>
      </c>
      <c r="AC130">
        <f t="shared" si="128"/>
        <v>1177.7</v>
      </c>
      <c r="AD130">
        <f>ROUND(((((ET130*1.1))-((EU130*1.1)))+AE130),6)</f>
        <v>12.419</v>
      </c>
      <c r="AE130">
        <f>ROUND(((EU130*1.1)),6)</f>
        <v>0.41799999999999998</v>
      </c>
      <c r="AF130">
        <f>ROUND(((EV130*1.1)),6)</f>
        <v>544.78599999999994</v>
      </c>
      <c r="AG130">
        <f t="shared" si="129"/>
        <v>0</v>
      </c>
      <c r="AH130">
        <f>((EW130*1.1))</f>
        <v>44.220000000000006</v>
      </c>
      <c r="AI130">
        <f>((EX130*1.1))</f>
        <v>0</v>
      </c>
      <c r="AJ130">
        <f t="shared" si="130"/>
        <v>0</v>
      </c>
      <c r="AK130">
        <v>1684.25</v>
      </c>
      <c r="AL130">
        <v>1177.7</v>
      </c>
      <c r="AM130">
        <v>11.29</v>
      </c>
      <c r="AN130">
        <v>0.38</v>
      </c>
      <c r="AO130">
        <v>495.26</v>
      </c>
      <c r="AP130">
        <v>0</v>
      </c>
      <c r="AQ130">
        <v>40.200000000000003</v>
      </c>
      <c r="AR130">
        <v>0</v>
      </c>
      <c r="AS130">
        <v>0</v>
      </c>
      <c r="AT130">
        <v>92</v>
      </c>
      <c r="AU130">
        <v>43</v>
      </c>
      <c r="AV130">
        <v>1.0669999999999999</v>
      </c>
      <c r="AW130">
        <v>1.081</v>
      </c>
      <c r="AZ130">
        <v>1</v>
      </c>
      <c r="BA130">
        <v>46.67</v>
      </c>
      <c r="BB130">
        <v>10.24</v>
      </c>
      <c r="BC130">
        <v>6.71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2</v>
      </c>
      <c r="BJ130" t="s">
        <v>227</v>
      </c>
      <c r="BM130">
        <v>332</v>
      </c>
      <c r="BN130">
        <v>0</v>
      </c>
      <c r="BO130" t="s">
        <v>225</v>
      </c>
      <c r="BP130">
        <v>1</v>
      </c>
      <c r="BQ130">
        <v>40</v>
      </c>
      <c r="BR130">
        <v>0</v>
      </c>
      <c r="BS130">
        <v>46.67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92</v>
      </c>
      <c r="CA130">
        <v>43</v>
      </c>
      <c r="CB130" t="s">
        <v>3</v>
      </c>
      <c r="CE130">
        <v>30</v>
      </c>
      <c r="CF130">
        <v>0</v>
      </c>
      <c r="CG130">
        <v>0</v>
      </c>
      <c r="CM130">
        <v>0</v>
      </c>
      <c r="CN130" t="s">
        <v>423</v>
      </c>
      <c r="CO130">
        <v>0</v>
      </c>
      <c r="CP130">
        <f t="shared" si="131"/>
        <v>21484.010000000002</v>
      </c>
      <c r="CQ130">
        <f t="shared" si="132"/>
        <v>8542.43</v>
      </c>
      <c r="CR130">
        <f>(ROUND((ROUND((((ET130*1.1))*AV130*1),2)*BB130),2)+ROUND((ROUND(((AE130-((EU130*1.1)))*AV130*1),2)*BS130),2))</f>
        <v>135.68</v>
      </c>
      <c r="CS130">
        <f t="shared" si="133"/>
        <v>21</v>
      </c>
      <c r="CT130">
        <f t="shared" si="134"/>
        <v>27128.799999999999</v>
      </c>
      <c r="CU130">
        <f t="shared" si="135"/>
        <v>0</v>
      </c>
      <c r="CV130">
        <f t="shared" si="136"/>
        <v>47.182740000000003</v>
      </c>
      <c r="CW130">
        <f t="shared" si="137"/>
        <v>0</v>
      </c>
      <c r="CX130">
        <f t="shared" si="137"/>
        <v>0</v>
      </c>
      <c r="CY130">
        <f t="shared" si="138"/>
        <v>14974.932000000001</v>
      </c>
      <c r="CZ130">
        <f t="shared" si="139"/>
        <v>6999.1530000000002</v>
      </c>
      <c r="DC130" t="s">
        <v>3</v>
      </c>
      <c r="DD130" t="s">
        <v>3</v>
      </c>
      <c r="DE130" t="s">
        <v>26</v>
      </c>
      <c r="DF130" t="s">
        <v>26</v>
      </c>
      <c r="DG130" t="s">
        <v>26</v>
      </c>
      <c r="DH130" t="s">
        <v>3</v>
      </c>
      <c r="DI130" t="s">
        <v>26</v>
      </c>
      <c r="DJ130" t="s">
        <v>26</v>
      </c>
      <c r="DK130" t="s">
        <v>3</v>
      </c>
      <c r="DL130" t="s">
        <v>3</v>
      </c>
      <c r="DM130" t="s">
        <v>3</v>
      </c>
      <c r="DN130">
        <v>112</v>
      </c>
      <c r="DO130">
        <v>70</v>
      </c>
      <c r="DP130">
        <v>1.0669999999999999</v>
      </c>
      <c r="DQ130">
        <v>1.081</v>
      </c>
      <c r="DU130">
        <v>1003</v>
      </c>
      <c r="DV130" t="s">
        <v>136</v>
      </c>
      <c r="DW130" t="s">
        <v>136</v>
      </c>
      <c r="DX130">
        <v>100</v>
      </c>
      <c r="DZ130" t="s">
        <v>3</v>
      </c>
      <c r="EA130" t="s">
        <v>3</v>
      </c>
      <c r="EB130" t="s">
        <v>3</v>
      </c>
      <c r="EC130" t="s">
        <v>3</v>
      </c>
      <c r="EE130">
        <v>58831727</v>
      </c>
      <c r="EF130">
        <v>40</v>
      </c>
      <c r="EG130" t="s">
        <v>130</v>
      </c>
      <c r="EH130">
        <v>0</v>
      </c>
      <c r="EI130" t="s">
        <v>3</v>
      </c>
      <c r="EJ130">
        <v>2</v>
      </c>
      <c r="EK130">
        <v>332</v>
      </c>
      <c r="EL130" t="s">
        <v>207</v>
      </c>
      <c r="EM130" t="s">
        <v>208</v>
      </c>
      <c r="EO130" t="s">
        <v>29</v>
      </c>
      <c r="EQ130">
        <v>0</v>
      </c>
      <c r="ER130">
        <v>1684.25</v>
      </c>
      <c r="ES130">
        <v>1177.7</v>
      </c>
      <c r="ET130">
        <v>11.29</v>
      </c>
      <c r="EU130">
        <v>0.38</v>
      </c>
      <c r="EV130">
        <v>495.26</v>
      </c>
      <c r="EW130">
        <v>40.200000000000003</v>
      </c>
      <c r="EX130">
        <v>0</v>
      </c>
      <c r="EY130">
        <v>0</v>
      </c>
      <c r="FQ130">
        <v>0</v>
      </c>
      <c r="FR130">
        <f t="shared" si="140"/>
        <v>0</v>
      </c>
      <c r="FS130">
        <v>2</v>
      </c>
      <c r="FX130">
        <v>112</v>
      </c>
      <c r="FY130">
        <v>70</v>
      </c>
      <c r="GA130" t="s">
        <v>3</v>
      </c>
      <c r="GD130">
        <v>0</v>
      </c>
      <c r="GF130">
        <v>609826500</v>
      </c>
      <c r="GG130">
        <v>2</v>
      </c>
      <c r="GH130">
        <v>1</v>
      </c>
      <c r="GI130">
        <v>2</v>
      </c>
      <c r="GJ130">
        <v>0</v>
      </c>
      <c r="GK130">
        <f>ROUND(R130*(R12)/100,2)</f>
        <v>20.16</v>
      </c>
      <c r="GL130">
        <f t="shared" si="141"/>
        <v>0</v>
      </c>
      <c r="GM130">
        <f t="shared" si="142"/>
        <v>43478.25</v>
      </c>
      <c r="GN130">
        <f t="shared" si="143"/>
        <v>0</v>
      </c>
      <c r="GO130">
        <f t="shared" si="144"/>
        <v>43478.25</v>
      </c>
      <c r="GP130">
        <f t="shared" si="145"/>
        <v>0</v>
      </c>
      <c r="GR130">
        <v>0</v>
      </c>
      <c r="GS130">
        <v>3</v>
      </c>
      <c r="GT130">
        <v>0</v>
      </c>
      <c r="GU130" t="s">
        <v>3</v>
      </c>
      <c r="GV130">
        <f t="shared" si="146"/>
        <v>0</v>
      </c>
      <c r="GW130">
        <v>1</v>
      </c>
      <c r="GX130">
        <f t="shared" si="147"/>
        <v>0</v>
      </c>
      <c r="HA130">
        <v>0</v>
      </c>
      <c r="HB130">
        <v>0</v>
      </c>
      <c r="HC130">
        <f t="shared" si="148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IK130">
        <v>0</v>
      </c>
    </row>
    <row r="131" spans="1:245" x14ac:dyDescent="0.25">
      <c r="A131">
        <v>18</v>
      </c>
      <c r="B131">
        <v>1</v>
      </c>
      <c r="C131">
        <v>130</v>
      </c>
      <c r="E131" t="s">
        <v>228</v>
      </c>
      <c r="F131" t="s">
        <v>229</v>
      </c>
      <c r="G131" t="s">
        <v>230</v>
      </c>
      <c r="H131" t="s">
        <v>231</v>
      </c>
      <c r="I131">
        <f>I130*J131</f>
        <v>0.06</v>
      </c>
      <c r="J131">
        <v>0.1</v>
      </c>
      <c r="K131">
        <v>0.1</v>
      </c>
      <c r="O131">
        <f t="shared" si="118"/>
        <v>32761.96</v>
      </c>
      <c r="P131">
        <f t="shared" si="119"/>
        <v>32761.96</v>
      </c>
      <c r="Q131">
        <f>(ROUND((ROUND(((ET131)*AV131*I131),2)*BB131),2)+ROUND((ROUND(((AE131-(EU131))*AV131*I131),2)*BS131),2))</f>
        <v>0</v>
      </c>
      <c r="R131">
        <f t="shared" si="120"/>
        <v>0</v>
      </c>
      <c r="S131">
        <f t="shared" si="121"/>
        <v>0</v>
      </c>
      <c r="T131">
        <f t="shared" si="122"/>
        <v>0</v>
      </c>
      <c r="U131">
        <f t="shared" si="123"/>
        <v>0</v>
      </c>
      <c r="V131">
        <f t="shared" si="124"/>
        <v>0</v>
      </c>
      <c r="W131">
        <f t="shared" si="125"/>
        <v>0</v>
      </c>
      <c r="X131">
        <f t="shared" si="126"/>
        <v>0</v>
      </c>
      <c r="Y131">
        <f t="shared" si="126"/>
        <v>0</v>
      </c>
      <c r="AA131">
        <v>59518133</v>
      </c>
      <c r="AB131">
        <f t="shared" si="127"/>
        <v>37399.49</v>
      </c>
      <c r="AC131">
        <f t="shared" si="128"/>
        <v>37399.49</v>
      </c>
      <c r="AD131">
        <f>ROUND((((ET131)-(EU131))+AE131),6)</f>
        <v>0</v>
      </c>
      <c r="AE131">
        <f>ROUND((EU131),6)</f>
        <v>0</v>
      </c>
      <c r="AF131">
        <f>ROUND((EV131),6)</f>
        <v>0</v>
      </c>
      <c r="AG131">
        <f t="shared" si="129"/>
        <v>0</v>
      </c>
      <c r="AH131">
        <f>(EW131)</f>
        <v>0</v>
      </c>
      <c r="AI131">
        <f>(EX131)</f>
        <v>0</v>
      </c>
      <c r="AJ131">
        <f t="shared" si="130"/>
        <v>0</v>
      </c>
      <c r="AK131">
        <v>37399.49</v>
      </c>
      <c r="AL131">
        <v>37399.49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14.6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2</v>
      </c>
      <c r="BJ131" t="s">
        <v>232</v>
      </c>
      <c r="BM131">
        <v>332</v>
      </c>
      <c r="BN131">
        <v>0</v>
      </c>
      <c r="BO131" t="s">
        <v>229</v>
      </c>
      <c r="BP131">
        <v>1</v>
      </c>
      <c r="BQ131">
        <v>40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0</v>
      </c>
      <c r="CA131">
        <v>0</v>
      </c>
      <c r="CB131" t="s">
        <v>3</v>
      </c>
      <c r="CE131">
        <v>30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31"/>
        <v>32761.96</v>
      </c>
      <c r="CQ131">
        <f t="shared" si="132"/>
        <v>546032.55000000005</v>
      </c>
      <c r="CR131">
        <f>(ROUND((ROUND(((ET131)*AV131*1),2)*BB131),2)+ROUND((ROUND(((AE131-(EU131))*AV131*1),2)*BS131),2))</f>
        <v>0</v>
      </c>
      <c r="CS131">
        <f t="shared" si="133"/>
        <v>0</v>
      </c>
      <c r="CT131">
        <f t="shared" si="134"/>
        <v>0</v>
      </c>
      <c r="CU131">
        <f t="shared" si="135"/>
        <v>0</v>
      </c>
      <c r="CV131">
        <f t="shared" si="136"/>
        <v>0</v>
      </c>
      <c r="CW131">
        <f t="shared" si="137"/>
        <v>0</v>
      </c>
      <c r="CX131">
        <f t="shared" si="137"/>
        <v>0</v>
      </c>
      <c r="CY131">
        <f t="shared" si="138"/>
        <v>0</v>
      </c>
      <c r="CZ131">
        <f t="shared" si="139"/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112</v>
      </c>
      <c r="DO131">
        <v>70</v>
      </c>
      <c r="DP131">
        <v>1.0669999999999999</v>
      </c>
      <c r="DQ131">
        <v>1</v>
      </c>
      <c r="DU131">
        <v>1003</v>
      </c>
      <c r="DV131" t="s">
        <v>231</v>
      </c>
      <c r="DW131" t="s">
        <v>231</v>
      </c>
      <c r="DX131">
        <v>1000</v>
      </c>
      <c r="DZ131" t="s">
        <v>3</v>
      </c>
      <c r="EA131" t="s">
        <v>3</v>
      </c>
      <c r="EB131" t="s">
        <v>3</v>
      </c>
      <c r="EC131" t="s">
        <v>3</v>
      </c>
      <c r="EE131">
        <v>58831727</v>
      </c>
      <c r="EF131">
        <v>40</v>
      </c>
      <c r="EG131" t="s">
        <v>130</v>
      </c>
      <c r="EH131">
        <v>0</v>
      </c>
      <c r="EI131" t="s">
        <v>3</v>
      </c>
      <c r="EJ131">
        <v>2</v>
      </c>
      <c r="EK131">
        <v>332</v>
      </c>
      <c r="EL131" t="s">
        <v>207</v>
      </c>
      <c r="EM131" t="s">
        <v>208</v>
      </c>
      <c r="EO131" t="s">
        <v>3</v>
      </c>
      <c r="EQ131">
        <v>0</v>
      </c>
      <c r="ER131">
        <v>37399.49</v>
      </c>
      <c r="ES131">
        <v>37399.49</v>
      </c>
      <c r="ET131">
        <v>0</v>
      </c>
      <c r="EU131">
        <v>0</v>
      </c>
      <c r="EV131">
        <v>0</v>
      </c>
      <c r="EW131">
        <v>0</v>
      </c>
      <c r="EX131">
        <v>0</v>
      </c>
      <c r="FQ131">
        <v>0</v>
      </c>
      <c r="FR131">
        <f t="shared" si="140"/>
        <v>0</v>
      </c>
      <c r="FS131">
        <v>0</v>
      </c>
      <c r="FX131">
        <v>112</v>
      </c>
      <c r="FY131">
        <v>70</v>
      </c>
      <c r="GA131" t="s">
        <v>3</v>
      </c>
      <c r="GD131">
        <v>0</v>
      </c>
      <c r="GF131">
        <v>1537221176</v>
      </c>
      <c r="GG131">
        <v>2</v>
      </c>
      <c r="GH131">
        <v>1</v>
      </c>
      <c r="GI131">
        <v>2</v>
      </c>
      <c r="GJ131">
        <v>0</v>
      </c>
      <c r="GK131">
        <f>ROUND(R131*(R12)/100,2)</f>
        <v>0</v>
      </c>
      <c r="GL131">
        <f t="shared" si="141"/>
        <v>0</v>
      </c>
      <c r="GM131">
        <f t="shared" si="142"/>
        <v>32761.96</v>
      </c>
      <c r="GN131">
        <f t="shared" si="143"/>
        <v>0</v>
      </c>
      <c r="GO131">
        <f t="shared" si="144"/>
        <v>32761.96</v>
      </c>
      <c r="GP131">
        <f t="shared" si="145"/>
        <v>0</v>
      </c>
      <c r="GR131">
        <v>0</v>
      </c>
      <c r="GS131">
        <v>3</v>
      </c>
      <c r="GT131">
        <v>0</v>
      </c>
      <c r="GU131" t="s">
        <v>3</v>
      </c>
      <c r="GV131">
        <f t="shared" si="146"/>
        <v>0</v>
      </c>
      <c r="GW131">
        <v>1</v>
      </c>
      <c r="GX131">
        <f t="shared" si="147"/>
        <v>0</v>
      </c>
      <c r="HA131">
        <v>0</v>
      </c>
      <c r="HB131">
        <v>0</v>
      </c>
      <c r="HC131">
        <f t="shared" si="148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IK131">
        <v>0</v>
      </c>
    </row>
    <row r="133" spans="1:245" x14ac:dyDescent="0.25">
      <c r="A133" s="2">
        <v>51</v>
      </c>
      <c r="B133" s="2">
        <f>B122</f>
        <v>1</v>
      </c>
      <c r="C133" s="2">
        <f>A122</f>
        <v>4</v>
      </c>
      <c r="D133" s="2">
        <f>ROW(A122)</f>
        <v>122</v>
      </c>
      <c r="E133" s="2"/>
      <c r="F133" s="2" t="str">
        <f>IF(F122&lt;&gt;"",F122,"")</f>
        <v>Новый раздел</v>
      </c>
      <c r="G133" s="2" t="str">
        <f>IF(G122&lt;&gt;"",G122,"")</f>
        <v>Внешний контур заземления</v>
      </c>
      <c r="H133" s="2">
        <v>0</v>
      </c>
      <c r="I133" s="2"/>
      <c r="J133" s="2"/>
      <c r="K133" s="2"/>
      <c r="L133" s="2"/>
      <c r="M133" s="2"/>
      <c r="N133" s="2"/>
      <c r="O133" s="2">
        <f t="shared" ref="O133:T133" si="149">ROUND(AB133,2)</f>
        <v>82500.850000000006</v>
      </c>
      <c r="P133" s="2">
        <f t="shared" si="149"/>
        <v>50660.05</v>
      </c>
      <c r="Q133" s="2">
        <f t="shared" si="149"/>
        <v>974.19</v>
      </c>
      <c r="R133" s="2">
        <f t="shared" si="149"/>
        <v>259.95999999999998</v>
      </c>
      <c r="S133" s="2">
        <f t="shared" si="149"/>
        <v>30866.61</v>
      </c>
      <c r="T133" s="2">
        <f t="shared" si="149"/>
        <v>0</v>
      </c>
      <c r="U133" s="2">
        <f>AH133</f>
        <v>53.682690600000001</v>
      </c>
      <c r="V133" s="2">
        <f>AI133</f>
        <v>0</v>
      </c>
      <c r="W133" s="2">
        <f>ROUND(AJ133,2)</f>
        <v>0</v>
      </c>
      <c r="X133" s="2">
        <f>ROUND(AK133,2)</f>
        <v>28397.279999999999</v>
      </c>
      <c r="Y133" s="2">
        <f>ROUND(AL133,2)</f>
        <v>13272.64</v>
      </c>
      <c r="Z133" s="2"/>
      <c r="AA133" s="2"/>
      <c r="AB133" s="2">
        <f>ROUND(SUMIF(AA126:AA131,"=59518133",O126:O131),2)</f>
        <v>82500.850000000006</v>
      </c>
      <c r="AC133" s="2">
        <f>ROUND(SUMIF(AA126:AA131,"=59518133",P126:P131),2)</f>
        <v>50660.05</v>
      </c>
      <c r="AD133" s="2">
        <f>ROUND(SUMIF(AA126:AA131,"=59518133",Q126:Q131),2)</f>
        <v>974.19</v>
      </c>
      <c r="AE133" s="2">
        <f>ROUND(SUMIF(AA126:AA131,"=59518133",R126:R131),2)</f>
        <v>259.95999999999998</v>
      </c>
      <c r="AF133" s="2">
        <f>ROUND(SUMIF(AA126:AA131,"=59518133",S126:S131),2)</f>
        <v>30866.61</v>
      </c>
      <c r="AG133" s="2">
        <f>ROUND(SUMIF(AA126:AA131,"=59518133",T126:T131),2)</f>
        <v>0</v>
      </c>
      <c r="AH133" s="2">
        <f>SUMIF(AA126:AA131,"=59518133",U126:U131)</f>
        <v>53.682690600000001</v>
      </c>
      <c r="AI133" s="2">
        <f>SUMIF(AA126:AA131,"=59518133",V126:V131)</f>
        <v>0</v>
      </c>
      <c r="AJ133" s="2">
        <f>ROUND(SUMIF(AA126:AA131,"=59518133",W126:W131),2)</f>
        <v>0</v>
      </c>
      <c r="AK133" s="2">
        <f>ROUND(SUMIF(AA126:AA131,"=59518133",X126:X131),2)</f>
        <v>28397.279999999999</v>
      </c>
      <c r="AL133" s="2">
        <f>ROUND(SUMIF(AA126:AA131,"=59518133",Y126:Y131),2)</f>
        <v>13272.64</v>
      </c>
      <c r="AM133" s="2"/>
      <c r="AN133" s="2"/>
      <c r="AO133" s="2">
        <f t="shared" ref="AO133:BD133" si="150">ROUND(BX133,2)</f>
        <v>0</v>
      </c>
      <c r="AP133" s="2">
        <f t="shared" si="150"/>
        <v>0</v>
      </c>
      <c r="AQ133" s="2">
        <f t="shared" si="150"/>
        <v>0</v>
      </c>
      <c r="AR133" s="2">
        <f t="shared" si="150"/>
        <v>124586.71</v>
      </c>
      <c r="AS133" s="2">
        <f t="shared" si="150"/>
        <v>0</v>
      </c>
      <c r="AT133" s="2">
        <f t="shared" si="150"/>
        <v>124586.71</v>
      </c>
      <c r="AU133" s="2">
        <f t="shared" si="150"/>
        <v>0</v>
      </c>
      <c r="AV133" s="2">
        <f t="shared" si="150"/>
        <v>50660.05</v>
      </c>
      <c r="AW133" s="2">
        <f t="shared" si="150"/>
        <v>50660.05</v>
      </c>
      <c r="AX133" s="2">
        <f t="shared" si="150"/>
        <v>0</v>
      </c>
      <c r="AY133" s="2">
        <f t="shared" si="150"/>
        <v>50660.05</v>
      </c>
      <c r="AZ133" s="2">
        <f t="shared" si="150"/>
        <v>0</v>
      </c>
      <c r="BA133" s="2">
        <f t="shared" si="150"/>
        <v>0</v>
      </c>
      <c r="BB133" s="2">
        <f t="shared" si="150"/>
        <v>0</v>
      </c>
      <c r="BC133" s="2">
        <f t="shared" si="150"/>
        <v>0</v>
      </c>
      <c r="BD133" s="2">
        <f t="shared" si="150"/>
        <v>0</v>
      </c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>
        <f>ROUND(SUMIF(AA126:AA131,"=59518133",FQ126:FQ131),2)</f>
        <v>0</v>
      </c>
      <c r="BY133" s="2">
        <f>ROUND(SUMIF(AA126:AA131,"=59518133",FR126:FR131),2)</f>
        <v>0</v>
      </c>
      <c r="BZ133" s="2">
        <f>ROUND(SUMIF(AA126:AA131,"=59518133",GL126:GL131),2)</f>
        <v>0</v>
      </c>
      <c r="CA133" s="2">
        <f>ROUND(SUMIF(AA126:AA131,"=59518133",GM126:GM131),2)</f>
        <v>124586.71</v>
      </c>
      <c r="CB133" s="2">
        <f>ROUND(SUMIF(AA126:AA131,"=59518133",GN126:GN131),2)</f>
        <v>0</v>
      </c>
      <c r="CC133" s="2">
        <f>ROUND(SUMIF(AA126:AA131,"=59518133",GO126:GO131),2)</f>
        <v>124586.71</v>
      </c>
      <c r="CD133" s="2">
        <f>ROUND(SUMIF(AA126:AA131,"=59518133",GP126:GP131),2)</f>
        <v>0</v>
      </c>
      <c r="CE133" s="2">
        <f>AC133-BX133</f>
        <v>50660.05</v>
      </c>
      <c r="CF133" s="2">
        <f>AC133-BY133</f>
        <v>50660.05</v>
      </c>
      <c r="CG133" s="2">
        <f>BX133-BZ133</f>
        <v>0</v>
      </c>
      <c r="CH133" s="2">
        <f>AC133-BX133-BY133+BZ133</f>
        <v>50660.05</v>
      </c>
      <c r="CI133" s="2">
        <f>BY133-BZ133</f>
        <v>0</v>
      </c>
      <c r="CJ133" s="2">
        <f>ROUND(SUMIF(AA126:AA131,"=59518133",GX126:GX131),2)</f>
        <v>0</v>
      </c>
      <c r="CK133" s="2">
        <f>ROUND(SUMIF(AA126:AA131,"=59518133",GY126:GY131),2)</f>
        <v>0</v>
      </c>
      <c r="CL133" s="2">
        <f>ROUND(SUMIF(AA126:AA131,"=59518133",GZ126:GZ131),2)</f>
        <v>0</v>
      </c>
      <c r="CM133" s="2">
        <f>ROUND(SUMIF(AA126:AA131,"=59518133",HD126:HD131),2)</f>
        <v>0</v>
      </c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>
        <v>0</v>
      </c>
    </row>
    <row r="135" spans="1:245" x14ac:dyDescent="0.25">
      <c r="A135" s="4">
        <v>50</v>
      </c>
      <c r="B135" s="4">
        <v>0</v>
      </c>
      <c r="C135" s="4">
        <v>0</v>
      </c>
      <c r="D135" s="4">
        <v>1</v>
      </c>
      <c r="E135" s="4">
        <v>201</v>
      </c>
      <c r="F135" s="4">
        <f>ROUND(Source!O133,O135)</f>
        <v>82500.850000000006</v>
      </c>
      <c r="G135" s="4" t="s">
        <v>69</v>
      </c>
      <c r="H135" s="4" t="s">
        <v>70</v>
      </c>
      <c r="I135" s="4"/>
      <c r="J135" s="4"/>
      <c r="K135" s="4">
        <v>201</v>
      </c>
      <c r="L135" s="4">
        <v>1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82500.850000000006</v>
      </c>
      <c r="X135" s="4">
        <v>1</v>
      </c>
      <c r="Y135" s="4">
        <v>82500.850000000006</v>
      </c>
      <c r="Z135" s="4"/>
      <c r="AA135" s="4"/>
      <c r="AB135" s="4"/>
    </row>
    <row r="136" spans="1:245" x14ac:dyDescent="0.25">
      <c r="A136" s="4">
        <v>50</v>
      </c>
      <c r="B136" s="4">
        <v>0</v>
      </c>
      <c r="C136" s="4">
        <v>0</v>
      </c>
      <c r="D136" s="4">
        <v>1</v>
      </c>
      <c r="E136" s="4">
        <v>202</v>
      </c>
      <c r="F136" s="4">
        <f>ROUND(Source!P133,O136)</f>
        <v>50660.05</v>
      </c>
      <c r="G136" s="4" t="s">
        <v>71</v>
      </c>
      <c r="H136" s="4" t="s">
        <v>72</v>
      </c>
      <c r="I136" s="4"/>
      <c r="J136" s="4"/>
      <c r="K136" s="4">
        <v>202</v>
      </c>
      <c r="L136" s="4">
        <v>2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50660.05</v>
      </c>
      <c r="X136" s="4">
        <v>1</v>
      </c>
      <c r="Y136" s="4">
        <v>50660.05</v>
      </c>
      <c r="Z136" s="4"/>
      <c r="AA136" s="4"/>
      <c r="AB136" s="4"/>
    </row>
    <row r="137" spans="1:245" x14ac:dyDescent="0.25">
      <c r="A137" s="4">
        <v>50</v>
      </c>
      <c r="B137" s="4">
        <v>0</v>
      </c>
      <c r="C137" s="4">
        <v>0</v>
      </c>
      <c r="D137" s="4">
        <v>1</v>
      </c>
      <c r="E137" s="4">
        <v>222</v>
      </c>
      <c r="F137" s="4">
        <f>ROUND(Source!AO133,O137)</f>
        <v>0</v>
      </c>
      <c r="G137" s="4" t="s">
        <v>73</v>
      </c>
      <c r="H137" s="4" t="s">
        <v>74</v>
      </c>
      <c r="I137" s="4"/>
      <c r="J137" s="4"/>
      <c r="K137" s="4">
        <v>222</v>
      </c>
      <c r="L137" s="4">
        <v>3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45" x14ac:dyDescent="0.25">
      <c r="A138" s="4">
        <v>50</v>
      </c>
      <c r="B138" s="4">
        <v>0</v>
      </c>
      <c r="C138" s="4">
        <v>0</v>
      </c>
      <c r="D138" s="4">
        <v>1</v>
      </c>
      <c r="E138" s="4">
        <v>225</v>
      </c>
      <c r="F138" s="4">
        <f>ROUND(Source!AV133,O138)</f>
        <v>50660.05</v>
      </c>
      <c r="G138" s="4" t="s">
        <v>75</v>
      </c>
      <c r="H138" s="4" t="s">
        <v>76</v>
      </c>
      <c r="I138" s="4"/>
      <c r="J138" s="4"/>
      <c r="K138" s="4">
        <v>225</v>
      </c>
      <c r="L138" s="4">
        <v>4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50660.05</v>
      </c>
      <c r="X138" s="4">
        <v>1</v>
      </c>
      <c r="Y138" s="4">
        <v>50660.05</v>
      </c>
      <c r="Z138" s="4"/>
      <c r="AA138" s="4"/>
      <c r="AB138" s="4"/>
    </row>
    <row r="139" spans="1:245" x14ac:dyDescent="0.25">
      <c r="A139" s="4">
        <v>50</v>
      </c>
      <c r="B139" s="4">
        <v>0</v>
      </c>
      <c r="C139" s="4">
        <v>0</v>
      </c>
      <c r="D139" s="4">
        <v>1</v>
      </c>
      <c r="E139" s="4">
        <v>226</v>
      </c>
      <c r="F139" s="4">
        <f>ROUND(Source!AW133,O139)</f>
        <v>50660.05</v>
      </c>
      <c r="G139" s="4" t="s">
        <v>77</v>
      </c>
      <c r="H139" s="4" t="s">
        <v>78</v>
      </c>
      <c r="I139" s="4"/>
      <c r="J139" s="4"/>
      <c r="K139" s="4">
        <v>226</v>
      </c>
      <c r="L139" s="4">
        <v>5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50660.05</v>
      </c>
      <c r="X139" s="4">
        <v>1</v>
      </c>
      <c r="Y139" s="4">
        <v>50660.05</v>
      </c>
      <c r="Z139" s="4"/>
      <c r="AA139" s="4"/>
      <c r="AB139" s="4"/>
    </row>
    <row r="140" spans="1:245" x14ac:dyDescent="0.25">
      <c r="A140" s="4">
        <v>50</v>
      </c>
      <c r="B140" s="4">
        <v>0</v>
      </c>
      <c r="C140" s="4">
        <v>0</v>
      </c>
      <c r="D140" s="4">
        <v>1</v>
      </c>
      <c r="E140" s="4">
        <v>227</v>
      </c>
      <c r="F140" s="4">
        <f>ROUND(Source!AX133,O140)</f>
        <v>0</v>
      </c>
      <c r="G140" s="4" t="s">
        <v>79</v>
      </c>
      <c r="H140" s="4" t="s">
        <v>80</v>
      </c>
      <c r="I140" s="4"/>
      <c r="J140" s="4"/>
      <c r="K140" s="4">
        <v>227</v>
      </c>
      <c r="L140" s="4">
        <v>6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45" x14ac:dyDescent="0.25">
      <c r="A141" s="4">
        <v>50</v>
      </c>
      <c r="B141" s="4">
        <v>0</v>
      </c>
      <c r="C141" s="4">
        <v>0</v>
      </c>
      <c r="D141" s="4">
        <v>1</v>
      </c>
      <c r="E141" s="4">
        <v>228</v>
      </c>
      <c r="F141" s="4">
        <f>ROUND(Source!AY133,O141)</f>
        <v>50660.05</v>
      </c>
      <c r="G141" s="4" t="s">
        <v>81</v>
      </c>
      <c r="H141" s="4" t="s">
        <v>82</v>
      </c>
      <c r="I141" s="4"/>
      <c r="J141" s="4"/>
      <c r="K141" s="4">
        <v>228</v>
      </c>
      <c r="L141" s="4">
        <v>7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50660.05</v>
      </c>
      <c r="X141" s="4">
        <v>1</v>
      </c>
      <c r="Y141" s="4">
        <v>50660.05</v>
      </c>
      <c r="Z141" s="4"/>
      <c r="AA141" s="4"/>
      <c r="AB141" s="4"/>
    </row>
    <row r="142" spans="1:245" x14ac:dyDescent="0.25">
      <c r="A142" s="4">
        <v>50</v>
      </c>
      <c r="B142" s="4">
        <v>0</v>
      </c>
      <c r="C142" s="4">
        <v>0</v>
      </c>
      <c r="D142" s="4">
        <v>1</v>
      </c>
      <c r="E142" s="4">
        <v>216</v>
      </c>
      <c r="F142" s="4">
        <f>ROUND(Source!AP133,O142)</f>
        <v>0</v>
      </c>
      <c r="G142" s="4" t="s">
        <v>83</v>
      </c>
      <c r="H142" s="4" t="s">
        <v>84</v>
      </c>
      <c r="I142" s="4"/>
      <c r="J142" s="4"/>
      <c r="K142" s="4">
        <v>216</v>
      </c>
      <c r="L142" s="4">
        <v>8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45" x14ac:dyDescent="0.25">
      <c r="A143" s="4">
        <v>50</v>
      </c>
      <c r="B143" s="4">
        <v>0</v>
      </c>
      <c r="C143" s="4">
        <v>0</v>
      </c>
      <c r="D143" s="4">
        <v>1</v>
      </c>
      <c r="E143" s="4">
        <v>223</v>
      </c>
      <c r="F143" s="4">
        <f>ROUND(Source!AQ133,O143)</f>
        <v>0</v>
      </c>
      <c r="G143" s="4" t="s">
        <v>85</v>
      </c>
      <c r="H143" s="4" t="s">
        <v>86</v>
      </c>
      <c r="I143" s="4"/>
      <c r="J143" s="4"/>
      <c r="K143" s="4">
        <v>223</v>
      </c>
      <c r="L143" s="4">
        <v>9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45" x14ac:dyDescent="0.25">
      <c r="A144" s="4">
        <v>50</v>
      </c>
      <c r="B144" s="4">
        <v>0</v>
      </c>
      <c r="C144" s="4">
        <v>0</v>
      </c>
      <c r="D144" s="4">
        <v>1</v>
      </c>
      <c r="E144" s="4">
        <v>229</v>
      </c>
      <c r="F144" s="4">
        <f>ROUND(Source!AZ133,O144)</f>
        <v>0</v>
      </c>
      <c r="G144" s="4" t="s">
        <v>87</v>
      </c>
      <c r="H144" s="4" t="s">
        <v>88</v>
      </c>
      <c r="I144" s="4"/>
      <c r="J144" s="4"/>
      <c r="K144" s="4">
        <v>229</v>
      </c>
      <c r="L144" s="4">
        <v>10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5">
      <c r="A145" s="4">
        <v>50</v>
      </c>
      <c r="B145" s="4">
        <v>0</v>
      </c>
      <c r="C145" s="4">
        <v>0</v>
      </c>
      <c r="D145" s="4">
        <v>1</v>
      </c>
      <c r="E145" s="4">
        <v>203</v>
      </c>
      <c r="F145" s="4">
        <f>ROUND(Source!Q133,O145)</f>
        <v>974.19</v>
      </c>
      <c r="G145" s="4" t="s">
        <v>89</v>
      </c>
      <c r="H145" s="4" t="s">
        <v>90</v>
      </c>
      <c r="I145" s="4"/>
      <c r="J145" s="4"/>
      <c r="K145" s="4">
        <v>203</v>
      </c>
      <c r="L145" s="4">
        <v>11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974.19</v>
      </c>
      <c r="X145" s="4">
        <v>1</v>
      </c>
      <c r="Y145" s="4">
        <v>974.19</v>
      </c>
      <c r="Z145" s="4"/>
      <c r="AA145" s="4"/>
      <c r="AB145" s="4"/>
    </row>
    <row r="146" spans="1:28" x14ac:dyDescent="0.25">
      <c r="A146" s="4">
        <v>50</v>
      </c>
      <c r="B146" s="4">
        <v>0</v>
      </c>
      <c r="C146" s="4">
        <v>0</v>
      </c>
      <c r="D146" s="4">
        <v>1</v>
      </c>
      <c r="E146" s="4">
        <v>231</v>
      </c>
      <c r="F146" s="4">
        <f>ROUND(Source!BB133,O146)</f>
        <v>0</v>
      </c>
      <c r="G146" s="4" t="s">
        <v>91</v>
      </c>
      <c r="H146" s="4" t="s">
        <v>92</v>
      </c>
      <c r="I146" s="4"/>
      <c r="J146" s="4"/>
      <c r="K146" s="4">
        <v>231</v>
      </c>
      <c r="L146" s="4">
        <v>12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5">
      <c r="A147" s="4">
        <v>50</v>
      </c>
      <c r="B147" s="4">
        <v>0</v>
      </c>
      <c r="C147" s="4">
        <v>0</v>
      </c>
      <c r="D147" s="4">
        <v>1</v>
      </c>
      <c r="E147" s="4">
        <v>204</v>
      </c>
      <c r="F147" s="4">
        <f>ROUND(Source!R133,O147)</f>
        <v>259.95999999999998</v>
      </c>
      <c r="G147" s="4" t="s">
        <v>93</v>
      </c>
      <c r="H147" s="4" t="s">
        <v>94</v>
      </c>
      <c r="I147" s="4"/>
      <c r="J147" s="4"/>
      <c r="K147" s="4">
        <v>204</v>
      </c>
      <c r="L147" s="4">
        <v>13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259.95999999999998</v>
      </c>
      <c r="X147" s="4">
        <v>1</v>
      </c>
      <c r="Y147" s="4">
        <v>259.95999999999998</v>
      </c>
      <c r="Z147" s="4"/>
      <c r="AA147" s="4"/>
      <c r="AB147" s="4"/>
    </row>
    <row r="148" spans="1:28" x14ac:dyDescent="0.25">
      <c r="A148" s="4">
        <v>50</v>
      </c>
      <c r="B148" s="4">
        <v>0</v>
      </c>
      <c r="C148" s="4">
        <v>0</v>
      </c>
      <c r="D148" s="4">
        <v>1</v>
      </c>
      <c r="E148" s="4">
        <v>205</v>
      </c>
      <c r="F148" s="4">
        <f>ROUND(Source!S133,O148)</f>
        <v>30866.61</v>
      </c>
      <c r="G148" s="4" t="s">
        <v>95</v>
      </c>
      <c r="H148" s="4" t="s">
        <v>96</v>
      </c>
      <c r="I148" s="4"/>
      <c r="J148" s="4"/>
      <c r="K148" s="4">
        <v>205</v>
      </c>
      <c r="L148" s="4">
        <v>14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30866.61</v>
      </c>
      <c r="X148" s="4">
        <v>1</v>
      </c>
      <c r="Y148" s="4">
        <v>30866.61</v>
      </c>
      <c r="Z148" s="4"/>
      <c r="AA148" s="4"/>
      <c r="AB148" s="4"/>
    </row>
    <row r="149" spans="1:28" x14ac:dyDescent="0.25">
      <c r="A149" s="4">
        <v>50</v>
      </c>
      <c r="B149" s="4">
        <v>0</v>
      </c>
      <c r="C149" s="4">
        <v>0</v>
      </c>
      <c r="D149" s="4">
        <v>1</v>
      </c>
      <c r="E149" s="4">
        <v>232</v>
      </c>
      <c r="F149" s="4">
        <f>ROUND(Source!BC133,O149)</f>
        <v>0</v>
      </c>
      <c r="G149" s="4" t="s">
        <v>97</v>
      </c>
      <c r="H149" s="4" t="s">
        <v>98</v>
      </c>
      <c r="I149" s="4"/>
      <c r="J149" s="4"/>
      <c r="K149" s="4">
        <v>232</v>
      </c>
      <c r="L149" s="4">
        <v>15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5">
      <c r="A150" s="4">
        <v>50</v>
      </c>
      <c r="B150" s="4">
        <v>0</v>
      </c>
      <c r="C150" s="4">
        <v>0</v>
      </c>
      <c r="D150" s="4">
        <v>1</v>
      </c>
      <c r="E150" s="4">
        <v>214</v>
      </c>
      <c r="F150" s="4">
        <f>ROUND(Source!AS133,O150)</f>
        <v>0</v>
      </c>
      <c r="G150" s="4" t="s">
        <v>99</v>
      </c>
      <c r="H150" s="4" t="s">
        <v>100</v>
      </c>
      <c r="I150" s="4"/>
      <c r="J150" s="4"/>
      <c r="K150" s="4">
        <v>214</v>
      </c>
      <c r="L150" s="4">
        <v>16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5">
      <c r="A151" s="4">
        <v>50</v>
      </c>
      <c r="B151" s="4">
        <v>0</v>
      </c>
      <c r="C151" s="4">
        <v>0</v>
      </c>
      <c r="D151" s="4">
        <v>1</v>
      </c>
      <c r="E151" s="4">
        <v>215</v>
      </c>
      <c r="F151" s="4">
        <f>ROUND(Source!AT133,O151)</f>
        <v>124586.71</v>
      </c>
      <c r="G151" s="4" t="s">
        <v>101</v>
      </c>
      <c r="H151" s="4" t="s">
        <v>102</v>
      </c>
      <c r="I151" s="4"/>
      <c r="J151" s="4"/>
      <c r="K151" s="4">
        <v>215</v>
      </c>
      <c r="L151" s="4">
        <v>17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124586.71</v>
      </c>
      <c r="X151" s="4">
        <v>1</v>
      </c>
      <c r="Y151" s="4">
        <v>124586.71</v>
      </c>
      <c r="Z151" s="4"/>
      <c r="AA151" s="4"/>
      <c r="AB151" s="4"/>
    </row>
    <row r="152" spans="1:28" x14ac:dyDescent="0.25">
      <c r="A152" s="4">
        <v>50</v>
      </c>
      <c r="B152" s="4">
        <v>0</v>
      </c>
      <c r="C152" s="4">
        <v>0</v>
      </c>
      <c r="D152" s="4">
        <v>1</v>
      </c>
      <c r="E152" s="4">
        <v>217</v>
      </c>
      <c r="F152" s="4">
        <f>ROUND(Source!AU133,O152)</f>
        <v>0</v>
      </c>
      <c r="G152" s="4" t="s">
        <v>103</v>
      </c>
      <c r="H152" s="4" t="s">
        <v>104</v>
      </c>
      <c r="I152" s="4"/>
      <c r="J152" s="4"/>
      <c r="K152" s="4">
        <v>217</v>
      </c>
      <c r="L152" s="4">
        <v>18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5">
      <c r="A153" s="4">
        <v>50</v>
      </c>
      <c r="B153" s="4">
        <v>0</v>
      </c>
      <c r="C153" s="4">
        <v>0</v>
      </c>
      <c r="D153" s="4">
        <v>1</v>
      </c>
      <c r="E153" s="4">
        <v>230</v>
      </c>
      <c r="F153" s="4">
        <f>ROUND(Source!BA133,O153)</f>
        <v>0</v>
      </c>
      <c r="G153" s="4" t="s">
        <v>105</v>
      </c>
      <c r="H153" s="4" t="s">
        <v>106</v>
      </c>
      <c r="I153" s="4"/>
      <c r="J153" s="4"/>
      <c r="K153" s="4">
        <v>230</v>
      </c>
      <c r="L153" s="4">
        <v>19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5">
      <c r="A154" s="4">
        <v>50</v>
      </c>
      <c r="B154" s="4">
        <v>0</v>
      </c>
      <c r="C154" s="4">
        <v>0</v>
      </c>
      <c r="D154" s="4">
        <v>1</v>
      </c>
      <c r="E154" s="4">
        <v>206</v>
      </c>
      <c r="F154" s="4">
        <f>ROUND(Source!T133,O154)</f>
        <v>0</v>
      </c>
      <c r="G154" s="4" t="s">
        <v>107</v>
      </c>
      <c r="H154" s="4" t="s">
        <v>108</v>
      </c>
      <c r="I154" s="4"/>
      <c r="J154" s="4"/>
      <c r="K154" s="4">
        <v>206</v>
      </c>
      <c r="L154" s="4">
        <v>20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5">
      <c r="A155" s="4">
        <v>50</v>
      </c>
      <c r="B155" s="4">
        <v>0</v>
      </c>
      <c r="C155" s="4">
        <v>0</v>
      </c>
      <c r="D155" s="4">
        <v>1</v>
      </c>
      <c r="E155" s="4">
        <v>207</v>
      </c>
      <c r="F155" s="4">
        <f>Source!U133</f>
        <v>53.682690600000001</v>
      </c>
      <c r="G155" s="4" t="s">
        <v>109</v>
      </c>
      <c r="H155" s="4" t="s">
        <v>110</v>
      </c>
      <c r="I155" s="4"/>
      <c r="J155" s="4"/>
      <c r="K155" s="4">
        <v>207</v>
      </c>
      <c r="L155" s="4">
        <v>21</v>
      </c>
      <c r="M155" s="4">
        <v>3</v>
      </c>
      <c r="N155" s="4" t="s">
        <v>3</v>
      </c>
      <c r="O155" s="4">
        <v>-1</v>
      </c>
      <c r="P155" s="4"/>
      <c r="Q155" s="4"/>
      <c r="R155" s="4"/>
      <c r="S155" s="4"/>
      <c r="T155" s="4"/>
      <c r="U155" s="4"/>
      <c r="V155" s="4"/>
      <c r="W155" s="4">
        <v>53.682690600000001</v>
      </c>
      <c r="X155" s="4">
        <v>1</v>
      </c>
      <c r="Y155" s="4">
        <v>53.682690600000001</v>
      </c>
      <c r="Z155" s="4"/>
      <c r="AA155" s="4"/>
      <c r="AB155" s="4"/>
    </row>
    <row r="156" spans="1:28" x14ac:dyDescent="0.25">
      <c r="A156" s="4">
        <v>50</v>
      </c>
      <c r="B156" s="4">
        <v>0</v>
      </c>
      <c r="C156" s="4">
        <v>0</v>
      </c>
      <c r="D156" s="4">
        <v>1</v>
      </c>
      <c r="E156" s="4">
        <v>208</v>
      </c>
      <c r="F156" s="4">
        <f>Source!V133</f>
        <v>0</v>
      </c>
      <c r="G156" s="4" t="s">
        <v>111</v>
      </c>
      <c r="H156" s="4" t="s">
        <v>112</v>
      </c>
      <c r="I156" s="4"/>
      <c r="J156" s="4"/>
      <c r="K156" s="4">
        <v>208</v>
      </c>
      <c r="L156" s="4">
        <v>22</v>
      </c>
      <c r="M156" s="4">
        <v>3</v>
      </c>
      <c r="N156" s="4" t="s">
        <v>3</v>
      </c>
      <c r="O156" s="4">
        <v>-1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5">
      <c r="A157" s="4">
        <v>50</v>
      </c>
      <c r="B157" s="4">
        <v>0</v>
      </c>
      <c r="C157" s="4">
        <v>0</v>
      </c>
      <c r="D157" s="4">
        <v>1</v>
      </c>
      <c r="E157" s="4">
        <v>209</v>
      </c>
      <c r="F157" s="4">
        <f>ROUND(Source!W133,O157)</f>
        <v>0</v>
      </c>
      <c r="G157" s="4" t="s">
        <v>113</v>
      </c>
      <c r="H157" s="4" t="s">
        <v>114</v>
      </c>
      <c r="I157" s="4"/>
      <c r="J157" s="4"/>
      <c r="K157" s="4">
        <v>209</v>
      </c>
      <c r="L157" s="4">
        <v>23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5">
      <c r="A158" s="4">
        <v>50</v>
      </c>
      <c r="B158" s="4">
        <v>0</v>
      </c>
      <c r="C158" s="4">
        <v>0</v>
      </c>
      <c r="D158" s="4">
        <v>1</v>
      </c>
      <c r="E158" s="4">
        <v>233</v>
      </c>
      <c r="F158" s="4">
        <f>ROUND(Source!BD133,O158)</f>
        <v>0</v>
      </c>
      <c r="G158" s="4" t="s">
        <v>115</v>
      </c>
      <c r="H158" s="4" t="s">
        <v>116</v>
      </c>
      <c r="I158" s="4"/>
      <c r="J158" s="4"/>
      <c r="K158" s="4">
        <v>233</v>
      </c>
      <c r="L158" s="4">
        <v>24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5">
      <c r="A159" s="4">
        <v>50</v>
      </c>
      <c r="B159" s="4">
        <v>0</v>
      </c>
      <c r="C159" s="4">
        <v>0</v>
      </c>
      <c r="D159" s="4">
        <v>1</v>
      </c>
      <c r="E159" s="4">
        <v>210</v>
      </c>
      <c r="F159" s="4">
        <f>ROUND(Source!X133,O159)</f>
        <v>28397.279999999999</v>
      </c>
      <c r="G159" s="4" t="s">
        <v>117</v>
      </c>
      <c r="H159" s="4" t="s">
        <v>118</v>
      </c>
      <c r="I159" s="4"/>
      <c r="J159" s="4"/>
      <c r="K159" s="4">
        <v>210</v>
      </c>
      <c r="L159" s="4">
        <v>25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28397.279999999999</v>
      </c>
      <c r="X159" s="4">
        <v>1</v>
      </c>
      <c r="Y159" s="4">
        <v>28397.279999999999</v>
      </c>
      <c r="Z159" s="4"/>
      <c r="AA159" s="4"/>
      <c r="AB159" s="4"/>
    </row>
    <row r="160" spans="1:28" x14ac:dyDescent="0.25">
      <c r="A160" s="4">
        <v>50</v>
      </c>
      <c r="B160" s="4">
        <v>0</v>
      </c>
      <c r="C160" s="4">
        <v>0</v>
      </c>
      <c r="D160" s="4">
        <v>1</v>
      </c>
      <c r="E160" s="4">
        <v>211</v>
      </c>
      <c r="F160" s="4">
        <f>ROUND(Source!Y133,O160)</f>
        <v>13272.64</v>
      </c>
      <c r="G160" s="4" t="s">
        <v>119</v>
      </c>
      <c r="H160" s="4" t="s">
        <v>120</v>
      </c>
      <c r="I160" s="4"/>
      <c r="J160" s="4"/>
      <c r="K160" s="4">
        <v>211</v>
      </c>
      <c r="L160" s="4">
        <v>26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13272.64</v>
      </c>
      <c r="X160" s="4">
        <v>1</v>
      </c>
      <c r="Y160" s="4">
        <v>13272.64</v>
      </c>
      <c r="Z160" s="4"/>
      <c r="AA160" s="4"/>
      <c r="AB160" s="4"/>
    </row>
    <row r="161" spans="1:245" x14ac:dyDescent="0.25">
      <c r="A161" s="4">
        <v>50</v>
      </c>
      <c r="B161" s="4">
        <v>0</v>
      </c>
      <c r="C161" s="4">
        <v>0</v>
      </c>
      <c r="D161" s="4">
        <v>1</v>
      </c>
      <c r="E161" s="4">
        <v>224</v>
      </c>
      <c r="F161" s="4">
        <f>ROUND(Source!AR133,O161)</f>
        <v>124586.71</v>
      </c>
      <c r="G161" s="4" t="s">
        <v>121</v>
      </c>
      <c r="H161" s="4" t="s">
        <v>122</v>
      </c>
      <c r="I161" s="4"/>
      <c r="J161" s="4"/>
      <c r="K161" s="4">
        <v>224</v>
      </c>
      <c r="L161" s="4">
        <v>27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124586.71</v>
      </c>
      <c r="X161" s="4">
        <v>1</v>
      </c>
      <c r="Y161" s="4">
        <v>124586.71</v>
      </c>
      <c r="Z161" s="4"/>
      <c r="AA161" s="4"/>
      <c r="AB161" s="4"/>
    </row>
    <row r="163" spans="1:245" x14ac:dyDescent="0.25">
      <c r="A163" s="1">
        <v>4</v>
      </c>
      <c r="B163" s="1">
        <v>1</v>
      </c>
      <c r="C163" s="1"/>
      <c r="D163" s="1">
        <f>ROW(A169)</f>
        <v>169</v>
      </c>
      <c r="E163" s="1"/>
      <c r="F163" s="1" t="s">
        <v>18</v>
      </c>
      <c r="G163" s="1" t="s">
        <v>233</v>
      </c>
      <c r="H163" s="1" t="s">
        <v>3</v>
      </c>
      <c r="I163" s="1">
        <v>0</v>
      </c>
      <c r="J163" s="1"/>
      <c r="K163" s="1">
        <v>-1</v>
      </c>
      <c r="L163" s="1"/>
      <c r="M163" s="1" t="s">
        <v>3</v>
      </c>
      <c r="N163" s="1"/>
      <c r="O163" s="1"/>
      <c r="P163" s="1"/>
      <c r="Q163" s="1"/>
      <c r="R163" s="1"/>
      <c r="S163" s="1">
        <v>0</v>
      </c>
      <c r="T163" s="1"/>
      <c r="U163" s="1" t="s">
        <v>3</v>
      </c>
      <c r="V163" s="1">
        <v>0</v>
      </c>
      <c r="W163" s="1"/>
      <c r="X163" s="1"/>
      <c r="Y163" s="1"/>
      <c r="Z163" s="1"/>
      <c r="AA163" s="1"/>
      <c r="AB163" s="1" t="s">
        <v>3</v>
      </c>
      <c r="AC163" s="1" t="s">
        <v>3</v>
      </c>
      <c r="AD163" s="1" t="s">
        <v>3</v>
      </c>
      <c r="AE163" s="1" t="s">
        <v>3</v>
      </c>
      <c r="AF163" s="1" t="s">
        <v>3</v>
      </c>
      <c r="AG163" s="1" t="s">
        <v>3</v>
      </c>
      <c r="AH163" s="1"/>
      <c r="AI163" s="1"/>
      <c r="AJ163" s="1"/>
      <c r="AK163" s="1"/>
      <c r="AL163" s="1"/>
      <c r="AM163" s="1"/>
      <c r="AN163" s="1"/>
      <c r="AO163" s="1"/>
      <c r="AP163" s="1" t="s">
        <v>3</v>
      </c>
      <c r="AQ163" s="1" t="s">
        <v>3</v>
      </c>
      <c r="AR163" s="1" t="s">
        <v>3</v>
      </c>
      <c r="AS163" s="1"/>
      <c r="AT163" s="1"/>
      <c r="AU163" s="1"/>
      <c r="AV163" s="1"/>
      <c r="AW163" s="1"/>
      <c r="AX163" s="1"/>
      <c r="AY163" s="1"/>
      <c r="AZ163" s="1" t="s">
        <v>3</v>
      </c>
      <c r="BA163" s="1"/>
      <c r="BB163" s="1" t="s">
        <v>3</v>
      </c>
      <c r="BC163" s="1" t="s">
        <v>3</v>
      </c>
      <c r="BD163" s="1" t="s">
        <v>3</v>
      </c>
      <c r="BE163" s="1" t="s">
        <v>3</v>
      </c>
      <c r="BF163" s="1" t="s">
        <v>3</v>
      </c>
      <c r="BG163" s="1" t="s">
        <v>3</v>
      </c>
      <c r="BH163" s="1" t="s">
        <v>3</v>
      </c>
      <c r="BI163" s="1" t="s">
        <v>3</v>
      </c>
      <c r="BJ163" s="1" t="s">
        <v>3</v>
      </c>
      <c r="BK163" s="1" t="s">
        <v>3</v>
      </c>
      <c r="BL163" s="1" t="s">
        <v>3</v>
      </c>
      <c r="BM163" s="1" t="s">
        <v>3</v>
      </c>
      <c r="BN163" s="1" t="s">
        <v>3</v>
      </c>
      <c r="BO163" s="1" t="s">
        <v>3</v>
      </c>
      <c r="BP163" s="1" t="s">
        <v>3</v>
      </c>
      <c r="BQ163" s="1"/>
      <c r="BR163" s="1"/>
      <c r="BS163" s="1"/>
      <c r="BT163" s="1"/>
      <c r="BU163" s="1"/>
      <c r="BV163" s="1"/>
      <c r="BW163" s="1"/>
      <c r="BX163" s="1">
        <v>0</v>
      </c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>
        <v>0</v>
      </c>
    </row>
    <row r="165" spans="1:245" x14ac:dyDescent="0.25">
      <c r="A165" s="2">
        <v>52</v>
      </c>
      <c r="B165" s="2">
        <f t="shared" ref="B165:G165" si="151">B169</f>
        <v>1</v>
      </c>
      <c r="C165" s="2">
        <f t="shared" si="151"/>
        <v>4</v>
      </c>
      <c r="D165" s="2">
        <f t="shared" si="151"/>
        <v>163</v>
      </c>
      <c r="E165" s="2">
        <f t="shared" si="151"/>
        <v>0</v>
      </c>
      <c r="F165" s="2" t="str">
        <f t="shared" si="151"/>
        <v>Новый раздел</v>
      </c>
      <c r="G165" s="2" t="str">
        <f t="shared" si="151"/>
        <v>Оборудование</v>
      </c>
      <c r="H165" s="2"/>
      <c r="I165" s="2"/>
      <c r="J165" s="2"/>
      <c r="K165" s="2"/>
      <c r="L165" s="2"/>
      <c r="M165" s="2"/>
      <c r="N165" s="2"/>
      <c r="O165" s="2">
        <f t="shared" ref="O165:AT165" si="152">O169</f>
        <v>1102227.6000000001</v>
      </c>
      <c r="P165" s="2">
        <f t="shared" si="152"/>
        <v>1102227.6000000001</v>
      </c>
      <c r="Q165" s="2">
        <f t="shared" si="152"/>
        <v>0</v>
      </c>
      <c r="R165" s="2">
        <f t="shared" si="152"/>
        <v>0</v>
      </c>
      <c r="S165" s="2">
        <f t="shared" si="152"/>
        <v>0</v>
      </c>
      <c r="T165" s="2">
        <f t="shared" si="152"/>
        <v>0</v>
      </c>
      <c r="U165" s="2">
        <f t="shared" si="152"/>
        <v>0</v>
      </c>
      <c r="V165" s="2">
        <f t="shared" si="152"/>
        <v>0</v>
      </c>
      <c r="W165" s="2">
        <f t="shared" si="152"/>
        <v>0</v>
      </c>
      <c r="X165" s="2">
        <f t="shared" si="152"/>
        <v>0</v>
      </c>
      <c r="Y165" s="2">
        <f t="shared" si="152"/>
        <v>0</v>
      </c>
      <c r="Z165" s="2">
        <f t="shared" si="152"/>
        <v>0</v>
      </c>
      <c r="AA165" s="2">
        <f t="shared" si="152"/>
        <v>0</v>
      </c>
      <c r="AB165" s="2">
        <f t="shared" si="152"/>
        <v>1102227.6000000001</v>
      </c>
      <c r="AC165" s="2">
        <f t="shared" si="152"/>
        <v>1102227.6000000001</v>
      </c>
      <c r="AD165" s="2">
        <f t="shared" si="152"/>
        <v>0</v>
      </c>
      <c r="AE165" s="2">
        <f t="shared" si="152"/>
        <v>0</v>
      </c>
      <c r="AF165" s="2">
        <f t="shared" si="152"/>
        <v>0</v>
      </c>
      <c r="AG165" s="2">
        <f t="shared" si="152"/>
        <v>0</v>
      </c>
      <c r="AH165" s="2">
        <f t="shared" si="152"/>
        <v>0</v>
      </c>
      <c r="AI165" s="2">
        <f t="shared" si="152"/>
        <v>0</v>
      </c>
      <c r="AJ165" s="2">
        <f t="shared" si="152"/>
        <v>0</v>
      </c>
      <c r="AK165" s="2">
        <f t="shared" si="152"/>
        <v>0</v>
      </c>
      <c r="AL165" s="2">
        <f t="shared" si="152"/>
        <v>0</v>
      </c>
      <c r="AM165" s="2">
        <f t="shared" si="152"/>
        <v>0</v>
      </c>
      <c r="AN165" s="2">
        <f t="shared" si="152"/>
        <v>0</v>
      </c>
      <c r="AO165" s="2">
        <f t="shared" si="152"/>
        <v>0</v>
      </c>
      <c r="AP165" s="2">
        <f t="shared" si="152"/>
        <v>1102227.6000000001</v>
      </c>
      <c r="AQ165" s="2">
        <f t="shared" si="152"/>
        <v>0</v>
      </c>
      <c r="AR165" s="2">
        <f t="shared" si="152"/>
        <v>1102227.6000000001</v>
      </c>
      <c r="AS165" s="2">
        <f t="shared" si="152"/>
        <v>0</v>
      </c>
      <c r="AT165" s="2">
        <f t="shared" si="152"/>
        <v>0</v>
      </c>
      <c r="AU165" s="2">
        <f t="shared" ref="AU165:BZ165" si="153">AU169</f>
        <v>0</v>
      </c>
      <c r="AV165" s="2">
        <f t="shared" si="153"/>
        <v>1102227.6000000001</v>
      </c>
      <c r="AW165" s="2">
        <f t="shared" si="153"/>
        <v>0</v>
      </c>
      <c r="AX165" s="2">
        <f t="shared" si="153"/>
        <v>0</v>
      </c>
      <c r="AY165" s="2">
        <f t="shared" si="153"/>
        <v>0</v>
      </c>
      <c r="AZ165" s="2">
        <f t="shared" si="153"/>
        <v>1102227.6000000001</v>
      </c>
      <c r="BA165" s="2">
        <f t="shared" si="153"/>
        <v>0</v>
      </c>
      <c r="BB165" s="2">
        <f t="shared" si="153"/>
        <v>0</v>
      </c>
      <c r="BC165" s="2">
        <f t="shared" si="153"/>
        <v>0</v>
      </c>
      <c r="BD165" s="2">
        <f t="shared" si="153"/>
        <v>0</v>
      </c>
      <c r="BE165" s="2">
        <f t="shared" si="153"/>
        <v>0</v>
      </c>
      <c r="BF165" s="2">
        <f t="shared" si="153"/>
        <v>0</v>
      </c>
      <c r="BG165" s="2">
        <f t="shared" si="153"/>
        <v>0</v>
      </c>
      <c r="BH165" s="2">
        <f t="shared" si="153"/>
        <v>0</v>
      </c>
      <c r="BI165" s="2">
        <f t="shared" si="153"/>
        <v>0</v>
      </c>
      <c r="BJ165" s="2">
        <f t="shared" si="153"/>
        <v>0</v>
      </c>
      <c r="BK165" s="2">
        <f t="shared" si="153"/>
        <v>0</v>
      </c>
      <c r="BL165" s="2">
        <f t="shared" si="153"/>
        <v>0</v>
      </c>
      <c r="BM165" s="2">
        <f t="shared" si="153"/>
        <v>0</v>
      </c>
      <c r="BN165" s="2">
        <f t="shared" si="153"/>
        <v>0</v>
      </c>
      <c r="BO165" s="2">
        <f t="shared" si="153"/>
        <v>0</v>
      </c>
      <c r="BP165" s="2">
        <f t="shared" si="153"/>
        <v>0</v>
      </c>
      <c r="BQ165" s="2">
        <f t="shared" si="153"/>
        <v>0</v>
      </c>
      <c r="BR165" s="2">
        <f t="shared" si="153"/>
        <v>0</v>
      </c>
      <c r="BS165" s="2">
        <f t="shared" si="153"/>
        <v>0</v>
      </c>
      <c r="BT165" s="2">
        <f t="shared" si="153"/>
        <v>0</v>
      </c>
      <c r="BU165" s="2">
        <f t="shared" si="153"/>
        <v>0</v>
      </c>
      <c r="BV165" s="2">
        <f t="shared" si="153"/>
        <v>0</v>
      </c>
      <c r="BW165" s="2">
        <f t="shared" si="153"/>
        <v>0</v>
      </c>
      <c r="BX165" s="2">
        <f t="shared" si="153"/>
        <v>0</v>
      </c>
      <c r="BY165" s="2">
        <f t="shared" si="153"/>
        <v>1102227.6000000001</v>
      </c>
      <c r="BZ165" s="2">
        <f t="shared" si="153"/>
        <v>0</v>
      </c>
      <c r="CA165" s="2">
        <f t="shared" ref="CA165:DF165" si="154">CA169</f>
        <v>1102227.6000000001</v>
      </c>
      <c r="CB165" s="2">
        <f t="shared" si="154"/>
        <v>0</v>
      </c>
      <c r="CC165" s="2">
        <f t="shared" si="154"/>
        <v>0</v>
      </c>
      <c r="CD165" s="2">
        <f t="shared" si="154"/>
        <v>0</v>
      </c>
      <c r="CE165" s="2">
        <f t="shared" si="154"/>
        <v>1102227.6000000001</v>
      </c>
      <c r="CF165" s="2">
        <f t="shared" si="154"/>
        <v>0</v>
      </c>
      <c r="CG165" s="2">
        <f t="shared" si="154"/>
        <v>0</v>
      </c>
      <c r="CH165" s="2">
        <f t="shared" si="154"/>
        <v>0</v>
      </c>
      <c r="CI165" s="2">
        <f t="shared" si="154"/>
        <v>1102227.6000000001</v>
      </c>
      <c r="CJ165" s="2">
        <f t="shared" si="154"/>
        <v>0</v>
      </c>
      <c r="CK165" s="2">
        <f t="shared" si="154"/>
        <v>0</v>
      </c>
      <c r="CL165" s="2">
        <f t="shared" si="154"/>
        <v>0</v>
      </c>
      <c r="CM165" s="2">
        <f t="shared" si="154"/>
        <v>0</v>
      </c>
      <c r="CN165" s="2">
        <f t="shared" si="154"/>
        <v>0</v>
      </c>
      <c r="CO165" s="2">
        <f t="shared" si="154"/>
        <v>0</v>
      </c>
      <c r="CP165" s="2">
        <f t="shared" si="154"/>
        <v>0</v>
      </c>
      <c r="CQ165" s="2">
        <f t="shared" si="154"/>
        <v>0</v>
      </c>
      <c r="CR165" s="2">
        <f t="shared" si="154"/>
        <v>0</v>
      </c>
      <c r="CS165" s="2">
        <f t="shared" si="154"/>
        <v>0</v>
      </c>
      <c r="CT165" s="2">
        <f t="shared" si="154"/>
        <v>0</v>
      </c>
      <c r="CU165" s="2">
        <f t="shared" si="154"/>
        <v>0</v>
      </c>
      <c r="CV165" s="2">
        <f t="shared" si="154"/>
        <v>0</v>
      </c>
      <c r="CW165" s="2">
        <f t="shared" si="154"/>
        <v>0</v>
      </c>
      <c r="CX165" s="2">
        <f t="shared" si="154"/>
        <v>0</v>
      </c>
      <c r="CY165" s="2">
        <f t="shared" si="154"/>
        <v>0</v>
      </c>
      <c r="CZ165" s="2">
        <f t="shared" si="154"/>
        <v>0</v>
      </c>
      <c r="DA165" s="2">
        <f t="shared" si="154"/>
        <v>0</v>
      </c>
      <c r="DB165" s="2">
        <f t="shared" si="154"/>
        <v>0</v>
      </c>
      <c r="DC165" s="2">
        <f t="shared" si="154"/>
        <v>0</v>
      </c>
      <c r="DD165" s="2">
        <f t="shared" si="154"/>
        <v>0</v>
      </c>
      <c r="DE165" s="2">
        <f t="shared" si="154"/>
        <v>0</v>
      </c>
      <c r="DF165" s="2">
        <f t="shared" si="154"/>
        <v>0</v>
      </c>
      <c r="DG165" s="3">
        <f t="shared" ref="DG165:EL165" si="155">DG169</f>
        <v>0</v>
      </c>
      <c r="DH165" s="3">
        <f t="shared" si="155"/>
        <v>0</v>
      </c>
      <c r="DI165" s="3">
        <f t="shared" si="155"/>
        <v>0</v>
      </c>
      <c r="DJ165" s="3">
        <f t="shared" si="155"/>
        <v>0</v>
      </c>
      <c r="DK165" s="3">
        <f t="shared" si="155"/>
        <v>0</v>
      </c>
      <c r="DL165" s="3">
        <f t="shared" si="155"/>
        <v>0</v>
      </c>
      <c r="DM165" s="3">
        <f t="shared" si="155"/>
        <v>0</v>
      </c>
      <c r="DN165" s="3">
        <f t="shared" si="155"/>
        <v>0</v>
      </c>
      <c r="DO165" s="3">
        <f t="shared" si="155"/>
        <v>0</v>
      </c>
      <c r="DP165" s="3">
        <f t="shared" si="155"/>
        <v>0</v>
      </c>
      <c r="DQ165" s="3">
        <f t="shared" si="155"/>
        <v>0</v>
      </c>
      <c r="DR165" s="3">
        <f t="shared" si="155"/>
        <v>0</v>
      </c>
      <c r="DS165" s="3">
        <f t="shared" si="155"/>
        <v>0</v>
      </c>
      <c r="DT165" s="3">
        <f t="shared" si="155"/>
        <v>0</v>
      </c>
      <c r="DU165" s="3">
        <f t="shared" si="155"/>
        <v>0</v>
      </c>
      <c r="DV165" s="3">
        <f t="shared" si="155"/>
        <v>0</v>
      </c>
      <c r="DW165" s="3">
        <f t="shared" si="155"/>
        <v>0</v>
      </c>
      <c r="DX165" s="3">
        <f t="shared" si="155"/>
        <v>0</v>
      </c>
      <c r="DY165" s="3">
        <f t="shared" si="155"/>
        <v>0</v>
      </c>
      <c r="DZ165" s="3">
        <f t="shared" si="155"/>
        <v>0</v>
      </c>
      <c r="EA165" s="3">
        <f t="shared" si="155"/>
        <v>0</v>
      </c>
      <c r="EB165" s="3">
        <f t="shared" si="155"/>
        <v>0</v>
      </c>
      <c r="EC165" s="3">
        <f t="shared" si="155"/>
        <v>0</v>
      </c>
      <c r="ED165" s="3">
        <f t="shared" si="155"/>
        <v>0</v>
      </c>
      <c r="EE165" s="3">
        <f t="shared" si="155"/>
        <v>0</v>
      </c>
      <c r="EF165" s="3">
        <f t="shared" si="155"/>
        <v>0</v>
      </c>
      <c r="EG165" s="3">
        <f t="shared" si="155"/>
        <v>0</v>
      </c>
      <c r="EH165" s="3">
        <f t="shared" si="155"/>
        <v>0</v>
      </c>
      <c r="EI165" s="3">
        <f t="shared" si="155"/>
        <v>0</v>
      </c>
      <c r="EJ165" s="3">
        <f t="shared" si="155"/>
        <v>0</v>
      </c>
      <c r="EK165" s="3">
        <f t="shared" si="155"/>
        <v>0</v>
      </c>
      <c r="EL165" s="3">
        <f t="shared" si="155"/>
        <v>0</v>
      </c>
      <c r="EM165" s="3">
        <f t="shared" ref="EM165:FR165" si="156">EM169</f>
        <v>0</v>
      </c>
      <c r="EN165" s="3">
        <f t="shared" si="156"/>
        <v>0</v>
      </c>
      <c r="EO165" s="3">
        <f t="shared" si="156"/>
        <v>0</v>
      </c>
      <c r="EP165" s="3">
        <f t="shared" si="156"/>
        <v>0</v>
      </c>
      <c r="EQ165" s="3">
        <f t="shared" si="156"/>
        <v>0</v>
      </c>
      <c r="ER165" s="3">
        <f t="shared" si="156"/>
        <v>0</v>
      </c>
      <c r="ES165" s="3">
        <f t="shared" si="156"/>
        <v>0</v>
      </c>
      <c r="ET165" s="3">
        <f t="shared" si="156"/>
        <v>0</v>
      </c>
      <c r="EU165" s="3">
        <f t="shared" si="156"/>
        <v>0</v>
      </c>
      <c r="EV165" s="3">
        <f t="shared" si="156"/>
        <v>0</v>
      </c>
      <c r="EW165" s="3">
        <f t="shared" si="156"/>
        <v>0</v>
      </c>
      <c r="EX165" s="3">
        <f t="shared" si="156"/>
        <v>0</v>
      </c>
      <c r="EY165" s="3">
        <f t="shared" si="156"/>
        <v>0</v>
      </c>
      <c r="EZ165" s="3">
        <f t="shared" si="156"/>
        <v>0</v>
      </c>
      <c r="FA165" s="3">
        <f t="shared" si="156"/>
        <v>0</v>
      </c>
      <c r="FB165" s="3">
        <f t="shared" si="156"/>
        <v>0</v>
      </c>
      <c r="FC165" s="3">
        <f t="shared" si="156"/>
        <v>0</v>
      </c>
      <c r="FD165" s="3">
        <f t="shared" si="156"/>
        <v>0</v>
      </c>
      <c r="FE165" s="3">
        <f t="shared" si="156"/>
        <v>0</v>
      </c>
      <c r="FF165" s="3">
        <f t="shared" si="156"/>
        <v>0</v>
      </c>
      <c r="FG165" s="3">
        <f t="shared" si="156"/>
        <v>0</v>
      </c>
      <c r="FH165" s="3">
        <f t="shared" si="156"/>
        <v>0</v>
      </c>
      <c r="FI165" s="3">
        <f t="shared" si="156"/>
        <v>0</v>
      </c>
      <c r="FJ165" s="3">
        <f t="shared" si="156"/>
        <v>0</v>
      </c>
      <c r="FK165" s="3">
        <f t="shared" si="156"/>
        <v>0</v>
      </c>
      <c r="FL165" s="3">
        <f t="shared" si="156"/>
        <v>0</v>
      </c>
      <c r="FM165" s="3">
        <f t="shared" si="156"/>
        <v>0</v>
      </c>
      <c r="FN165" s="3">
        <f t="shared" si="156"/>
        <v>0</v>
      </c>
      <c r="FO165" s="3">
        <f t="shared" si="156"/>
        <v>0</v>
      </c>
      <c r="FP165" s="3">
        <f t="shared" si="156"/>
        <v>0</v>
      </c>
      <c r="FQ165" s="3">
        <f t="shared" si="156"/>
        <v>0</v>
      </c>
      <c r="FR165" s="3">
        <f t="shared" si="156"/>
        <v>0</v>
      </c>
      <c r="FS165" s="3">
        <f t="shared" ref="FS165:GX165" si="157">FS169</f>
        <v>0</v>
      </c>
      <c r="FT165" s="3">
        <f t="shared" si="157"/>
        <v>0</v>
      </c>
      <c r="FU165" s="3">
        <f t="shared" si="157"/>
        <v>0</v>
      </c>
      <c r="FV165" s="3">
        <f t="shared" si="157"/>
        <v>0</v>
      </c>
      <c r="FW165" s="3">
        <f t="shared" si="157"/>
        <v>0</v>
      </c>
      <c r="FX165" s="3">
        <f t="shared" si="157"/>
        <v>0</v>
      </c>
      <c r="FY165" s="3">
        <f t="shared" si="157"/>
        <v>0</v>
      </c>
      <c r="FZ165" s="3">
        <f t="shared" si="157"/>
        <v>0</v>
      </c>
      <c r="GA165" s="3">
        <f t="shared" si="157"/>
        <v>0</v>
      </c>
      <c r="GB165" s="3">
        <f t="shared" si="157"/>
        <v>0</v>
      </c>
      <c r="GC165" s="3">
        <f t="shared" si="157"/>
        <v>0</v>
      </c>
      <c r="GD165" s="3">
        <f t="shared" si="157"/>
        <v>0</v>
      </c>
      <c r="GE165" s="3">
        <f t="shared" si="157"/>
        <v>0</v>
      </c>
      <c r="GF165" s="3">
        <f t="shared" si="157"/>
        <v>0</v>
      </c>
      <c r="GG165" s="3">
        <f t="shared" si="157"/>
        <v>0</v>
      </c>
      <c r="GH165" s="3">
        <f t="shared" si="157"/>
        <v>0</v>
      </c>
      <c r="GI165" s="3">
        <f t="shared" si="157"/>
        <v>0</v>
      </c>
      <c r="GJ165" s="3">
        <f t="shared" si="157"/>
        <v>0</v>
      </c>
      <c r="GK165" s="3">
        <f t="shared" si="157"/>
        <v>0</v>
      </c>
      <c r="GL165" s="3">
        <f t="shared" si="157"/>
        <v>0</v>
      </c>
      <c r="GM165" s="3">
        <f t="shared" si="157"/>
        <v>0</v>
      </c>
      <c r="GN165" s="3">
        <f t="shared" si="157"/>
        <v>0</v>
      </c>
      <c r="GO165" s="3">
        <f t="shared" si="157"/>
        <v>0</v>
      </c>
      <c r="GP165" s="3">
        <f t="shared" si="157"/>
        <v>0</v>
      </c>
      <c r="GQ165" s="3">
        <f t="shared" si="157"/>
        <v>0</v>
      </c>
      <c r="GR165" s="3">
        <f t="shared" si="157"/>
        <v>0</v>
      </c>
      <c r="GS165" s="3">
        <f t="shared" si="157"/>
        <v>0</v>
      </c>
      <c r="GT165" s="3">
        <f t="shared" si="157"/>
        <v>0</v>
      </c>
      <c r="GU165" s="3">
        <f t="shared" si="157"/>
        <v>0</v>
      </c>
      <c r="GV165" s="3">
        <f t="shared" si="157"/>
        <v>0</v>
      </c>
      <c r="GW165" s="3">
        <f t="shared" si="157"/>
        <v>0</v>
      </c>
      <c r="GX165" s="3">
        <f t="shared" si="157"/>
        <v>0</v>
      </c>
    </row>
    <row r="167" spans="1:245" x14ac:dyDescent="0.25">
      <c r="A167">
        <v>17</v>
      </c>
      <c r="B167">
        <v>1</v>
      </c>
      <c r="E167" t="s">
        <v>234</v>
      </c>
      <c r="F167" t="s">
        <v>235</v>
      </c>
      <c r="G167" t="s">
        <v>236</v>
      </c>
      <c r="H167" t="s">
        <v>33</v>
      </c>
      <c r="I167">
        <v>2</v>
      </c>
      <c r="J167">
        <v>0</v>
      </c>
      <c r="K167">
        <v>2</v>
      </c>
      <c r="O167">
        <f>ROUND(CP167,2)</f>
        <v>1102227.6000000001</v>
      </c>
      <c r="P167">
        <f>ROUND((ROUND((AC167*I167),2)*BC167),2)</f>
        <v>1102227.6000000001</v>
      </c>
      <c r="Q167">
        <f>(ROUND((ROUND(((ET167)*AV167*I167),2)*BB167),2)+ROUND((ROUND(((AE167-(EU167))*AV167*I167),2)*BS167),2))</f>
        <v>0</v>
      </c>
      <c r="R167">
        <f>ROUND((ROUND((AE167*AV167*I167),2)*BS167),2)</f>
        <v>0</v>
      </c>
      <c r="S167">
        <f>ROUND((ROUND((AF167*AV167*I167),2)*BA167),2)</f>
        <v>0</v>
      </c>
      <c r="T167">
        <f>ROUND(CU167*I167,2)</f>
        <v>0</v>
      </c>
      <c r="U167">
        <f>CV167*I167</f>
        <v>0</v>
      </c>
      <c r="V167">
        <f>CW167*I167</f>
        <v>0</v>
      </c>
      <c r="W167">
        <f>ROUND(CX167*I167,2)</f>
        <v>0</v>
      </c>
      <c r="X167">
        <f>ROUND(CY167,2)</f>
        <v>0</v>
      </c>
      <c r="Y167">
        <f>ROUND(CZ167,2)</f>
        <v>0</v>
      </c>
      <c r="AA167">
        <v>59518133</v>
      </c>
      <c r="AB167">
        <f>ROUND((AC167+AD167+AF167),6)</f>
        <v>75806.573260000005</v>
      </c>
      <c r="AC167">
        <f>ROUND(((ES167*1.042)),6)</f>
        <v>75806.573260000005</v>
      </c>
      <c r="AD167">
        <f>ROUND((((ET167)-(EU167))+AE167),6)</f>
        <v>0</v>
      </c>
      <c r="AE167">
        <f>ROUND((EU167),6)</f>
        <v>0</v>
      </c>
      <c r="AF167">
        <f>ROUND((EV167),6)</f>
        <v>0</v>
      </c>
      <c r="AG167">
        <f>ROUND((AP167),6)</f>
        <v>0</v>
      </c>
      <c r="AH167">
        <f>(EW167)</f>
        <v>0</v>
      </c>
      <c r="AI167">
        <f>(EX167)</f>
        <v>0</v>
      </c>
      <c r="AJ167">
        <f>(AS167)</f>
        <v>0</v>
      </c>
      <c r="AK167">
        <v>72751.03</v>
      </c>
      <c r="AL167">
        <v>72751.03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7.27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3</v>
      </c>
      <c r="BJ167" t="s">
        <v>3</v>
      </c>
      <c r="BM167">
        <v>746</v>
      </c>
      <c r="BN167">
        <v>0</v>
      </c>
      <c r="BO167" t="s">
        <v>3</v>
      </c>
      <c r="BP167">
        <v>0</v>
      </c>
      <c r="BQ167">
        <v>130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0</v>
      </c>
      <c r="CA167">
        <v>0</v>
      </c>
      <c r="CB167" t="s">
        <v>3</v>
      </c>
      <c r="CE167">
        <v>30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>(P167+Q167+S167)</f>
        <v>1102227.6000000001</v>
      </c>
      <c r="CQ167">
        <f>ROUND((ROUND((AC167*1),2)*BC167),2)</f>
        <v>551113.76</v>
      </c>
      <c r="CR167">
        <f>(ROUND((ROUND(((ET167)*AV167*1),2)*BB167),2)+ROUND((ROUND(((AE167-(EU167))*AV167*1),2)*BS167),2))</f>
        <v>0</v>
      </c>
      <c r="CS167">
        <f>ROUND((ROUND((AE167*AV167*1),2)*BS167),2)</f>
        <v>0</v>
      </c>
      <c r="CT167">
        <f>ROUND((ROUND((AF167*AV167*1),2)*BA167),2)</f>
        <v>0</v>
      </c>
      <c r="CU167">
        <f>AG167</f>
        <v>0</v>
      </c>
      <c r="CV167">
        <f>(AH167*AV167)</f>
        <v>0</v>
      </c>
      <c r="CW167">
        <f>AI167</f>
        <v>0</v>
      </c>
      <c r="CX167">
        <f>AJ167</f>
        <v>0</v>
      </c>
      <c r="CY167">
        <f>S167*(BZ167/100)</f>
        <v>0</v>
      </c>
      <c r="CZ167">
        <f>S167*(CA167/100)</f>
        <v>0</v>
      </c>
      <c r="DC167" t="s">
        <v>3</v>
      </c>
      <c r="DD167" t="s">
        <v>237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1010</v>
      </c>
      <c r="DV167" t="s">
        <v>33</v>
      </c>
      <c r="DW167" t="s">
        <v>33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58832141</v>
      </c>
      <c r="EF167">
        <v>130</v>
      </c>
      <c r="EG167" t="s">
        <v>238</v>
      </c>
      <c r="EH167">
        <v>0</v>
      </c>
      <c r="EI167" t="s">
        <v>3</v>
      </c>
      <c r="EJ167">
        <v>3</v>
      </c>
      <c r="EK167">
        <v>746</v>
      </c>
      <c r="EL167" t="s">
        <v>239</v>
      </c>
      <c r="EM167" t="s">
        <v>240</v>
      </c>
      <c r="EO167" t="s">
        <v>3</v>
      </c>
      <c r="EQ167">
        <v>2097152</v>
      </c>
      <c r="ER167">
        <v>72751.03</v>
      </c>
      <c r="ES167">
        <v>72751.03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5</v>
      </c>
      <c r="FC167">
        <v>1</v>
      </c>
      <c r="FD167">
        <v>18</v>
      </c>
      <c r="FF167">
        <v>634680</v>
      </c>
      <c r="FQ167">
        <v>0</v>
      </c>
      <c r="FR167">
        <f>ROUND(IF(BI167=3,GM167,0),2)</f>
        <v>1102227.6000000001</v>
      </c>
      <c r="FS167">
        <v>0</v>
      </c>
      <c r="FX167">
        <v>0</v>
      </c>
      <c r="FY167">
        <v>0</v>
      </c>
      <c r="GA167" t="s">
        <v>241</v>
      </c>
      <c r="GD167">
        <v>0</v>
      </c>
      <c r="GF167">
        <v>670933035</v>
      </c>
      <c r="GG167">
        <v>2</v>
      </c>
      <c r="GH167">
        <v>3</v>
      </c>
      <c r="GI167">
        <v>3</v>
      </c>
      <c r="GJ167">
        <v>0</v>
      </c>
      <c r="GK167">
        <f>ROUND(R167*(R12)/100,2)</f>
        <v>0</v>
      </c>
      <c r="GL167">
        <f>ROUND(IF(AND(BH167=3,BI167=3,FS167&lt;&gt;0),P167,0),2)</f>
        <v>0</v>
      </c>
      <c r="GM167">
        <f>ROUND(O167+X167+Y167+GK167,2)+GX167</f>
        <v>1102227.6000000001</v>
      </c>
      <c r="GN167">
        <f>IF(OR(BI167=0,BI167=1),GM167-GX167,0)</f>
        <v>0</v>
      </c>
      <c r="GO167">
        <f>IF(BI167=2,GM167-GX167,0)</f>
        <v>0</v>
      </c>
      <c r="GP167">
        <f>IF(BI167=4,GM167-GX167,0)</f>
        <v>0</v>
      </c>
      <c r="GR167">
        <v>1</v>
      </c>
      <c r="GS167">
        <v>1</v>
      </c>
      <c r="GT167">
        <v>0</v>
      </c>
      <c r="GU167" t="s">
        <v>3</v>
      </c>
      <c r="GV167">
        <f>ROUND((GT167),6)</f>
        <v>0</v>
      </c>
      <c r="GW167">
        <v>1</v>
      </c>
      <c r="GX167">
        <f>ROUND(HC167*I167,2)</f>
        <v>0</v>
      </c>
      <c r="HA167">
        <v>0</v>
      </c>
      <c r="HB167">
        <v>0</v>
      </c>
      <c r="HC167">
        <f>GV167*GW167</f>
        <v>0</v>
      </c>
      <c r="HE167" t="s">
        <v>242</v>
      </c>
      <c r="HF167" t="s">
        <v>242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IK167">
        <v>0</v>
      </c>
    </row>
    <row r="169" spans="1:245" x14ac:dyDescent="0.25">
      <c r="A169" s="2">
        <v>51</v>
      </c>
      <c r="B169" s="2">
        <f>B163</f>
        <v>1</v>
      </c>
      <c r="C169" s="2">
        <f>A163</f>
        <v>4</v>
      </c>
      <c r="D169" s="2">
        <f>ROW(A163)</f>
        <v>163</v>
      </c>
      <c r="E169" s="2"/>
      <c r="F169" s="2" t="str">
        <f>IF(F163&lt;&gt;"",F163,"")</f>
        <v>Новый раздел</v>
      </c>
      <c r="G169" s="2" t="str">
        <f>IF(G163&lt;&gt;"",G163,"")</f>
        <v>Оборудование</v>
      </c>
      <c r="H169" s="2">
        <v>0</v>
      </c>
      <c r="I169" s="2"/>
      <c r="J169" s="2"/>
      <c r="K169" s="2"/>
      <c r="L169" s="2"/>
      <c r="M169" s="2"/>
      <c r="N169" s="2"/>
      <c r="O169" s="2">
        <f t="shared" ref="O169:T169" si="158">ROUND(AB169,2)</f>
        <v>1102227.6000000001</v>
      </c>
      <c r="P169" s="2">
        <f t="shared" si="158"/>
        <v>1102227.6000000001</v>
      </c>
      <c r="Q169" s="2">
        <f t="shared" si="158"/>
        <v>0</v>
      </c>
      <c r="R169" s="2">
        <f t="shared" si="158"/>
        <v>0</v>
      </c>
      <c r="S169" s="2">
        <f t="shared" si="158"/>
        <v>0</v>
      </c>
      <c r="T169" s="2">
        <f t="shared" si="158"/>
        <v>0</v>
      </c>
      <c r="U169" s="2">
        <f>AH169</f>
        <v>0</v>
      </c>
      <c r="V169" s="2">
        <f>AI169</f>
        <v>0</v>
      </c>
      <c r="W169" s="2">
        <f>ROUND(AJ169,2)</f>
        <v>0</v>
      </c>
      <c r="X169" s="2">
        <f>ROUND(AK169,2)</f>
        <v>0</v>
      </c>
      <c r="Y169" s="2">
        <f>ROUND(AL169,2)</f>
        <v>0</v>
      </c>
      <c r="Z169" s="2"/>
      <c r="AA169" s="2"/>
      <c r="AB169" s="2">
        <f>ROUND(SUMIF(AA167:AA167,"=59518133",O167:O167),2)</f>
        <v>1102227.6000000001</v>
      </c>
      <c r="AC169" s="2">
        <f>ROUND(SUMIF(AA167:AA167,"=59518133",P167:P167),2)</f>
        <v>1102227.6000000001</v>
      </c>
      <c r="AD169" s="2">
        <f>ROUND(SUMIF(AA167:AA167,"=59518133",Q167:Q167),2)</f>
        <v>0</v>
      </c>
      <c r="AE169" s="2">
        <f>ROUND(SUMIF(AA167:AA167,"=59518133",R167:R167),2)</f>
        <v>0</v>
      </c>
      <c r="AF169" s="2">
        <f>ROUND(SUMIF(AA167:AA167,"=59518133",S167:S167),2)</f>
        <v>0</v>
      </c>
      <c r="AG169" s="2">
        <f>ROUND(SUMIF(AA167:AA167,"=59518133",T167:T167),2)</f>
        <v>0</v>
      </c>
      <c r="AH169" s="2">
        <f>SUMIF(AA167:AA167,"=59518133",U167:U167)</f>
        <v>0</v>
      </c>
      <c r="AI169" s="2">
        <f>SUMIF(AA167:AA167,"=59518133",V167:V167)</f>
        <v>0</v>
      </c>
      <c r="AJ169" s="2">
        <f>ROUND(SUMIF(AA167:AA167,"=59518133",W167:W167),2)</f>
        <v>0</v>
      </c>
      <c r="AK169" s="2">
        <f>ROUND(SUMIF(AA167:AA167,"=59518133",X167:X167),2)</f>
        <v>0</v>
      </c>
      <c r="AL169" s="2">
        <f>ROUND(SUMIF(AA167:AA167,"=59518133",Y167:Y167),2)</f>
        <v>0</v>
      </c>
      <c r="AM169" s="2"/>
      <c r="AN169" s="2"/>
      <c r="AO169" s="2">
        <f t="shared" ref="AO169:BD169" si="159">ROUND(BX169,2)</f>
        <v>0</v>
      </c>
      <c r="AP169" s="2">
        <f t="shared" si="159"/>
        <v>1102227.6000000001</v>
      </c>
      <c r="AQ169" s="2">
        <f t="shared" si="159"/>
        <v>0</v>
      </c>
      <c r="AR169" s="2">
        <f t="shared" si="159"/>
        <v>1102227.6000000001</v>
      </c>
      <c r="AS169" s="2">
        <f t="shared" si="159"/>
        <v>0</v>
      </c>
      <c r="AT169" s="2">
        <f t="shared" si="159"/>
        <v>0</v>
      </c>
      <c r="AU169" s="2">
        <f t="shared" si="159"/>
        <v>0</v>
      </c>
      <c r="AV169" s="2">
        <f t="shared" si="159"/>
        <v>1102227.6000000001</v>
      </c>
      <c r="AW169" s="2">
        <f t="shared" si="159"/>
        <v>0</v>
      </c>
      <c r="AX169" s="2">
        <f t="shared" si="159"/>
        <v>0</v>
      </c>
      <c r="AY169" s="2">
        <f t="shared" si="159"/>
        <v>0</v>
      </c>
      <c r="AZ169" s="2">
        <f t="shared" si="159"/>
        <v>1102227.6000000001</v>
      </c>
      <c r="BA169" s="2">
        <f t="shared" si="159"/>
        <v>0</v>
      </c>
      <c r="BB169" s="2">
        <f t="shared" si="159"/>
        <v>0</v>
      </c>
      <c r="BC169" s="2">
        <f t="shared" si="159"/>
        <v>0</v>
      </c>
      <c r="BD169" s="2">
        <f t="shared" si="159"/>
        <v>0</v>
      </c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>
        <f>ROUND(SUMIF(AA167:AA167,"=59518133",FQ167:FQ167),2)</f>
        <v>0</v>
      </c>
      <c r="BY169" s="2">
        <f>ROUND(SUMIF(AA167:AA167,"=59518133",FR167:FR167),2)</f>
        <v>1102227.6000000001</v>
      </c>
      <c r="BZ169" s="2">
        <f>ROUND(SUMIF(AA167:AA167,"=59518133",GL167:GL167),2)</f>
        <v>0</v>
      </c>
      <c r="CA169" s="2">
        <f>ROUND(SUMIF(AA167:AA167,"=59518133",GM167:GM167),2)</f>
        <v>1102227.6000000001</v>
      </c>
      <c r="CB169" s="2">
        <f>ROUND(SUMIF(AA167:AA167,"=59518133",GN167:GN167),2)</f>
        <v>0</v>
      </c>
      <c r="CC169" s="2">
        <f>ROUND(SUMIF(AA167:AA167,"=59518133",GO167:GO167),2)</f>
        <v>0</v>
      </c>
      <c r="CD169" s="2">
        <f>ROUND(SUMIF(AA167:AA167,"=59518133",GP167:GP167),2)</f>
        <v>0</v>
      </c>
      <c r="CE169" s="2">
        <f>AC169-BX169</f>
        <v>1102227.6000000001</v>
      </c>
      <c r="CF169" s="2">
        <f>AC169-BY169</f>
        <v>0</v>
      </c>
      <c r="CG169" s="2">
        <f>BX169-BZ169</f>
        <v>0</v>
      </c>
      <c r="CH169" s="2">
        <f>AC169-BX169-BY169+BZ169</f>
        <v>0</v>
      </c>
      <c r="CI169" s="2">
        <f>BY169-BZ169</f>
        <v>1102227.6000000001</v>
      </c>
      <c r="CJ169" s="2">
        <f>ROUND(SUMIF(AA167:AA167,"=59518133",GX167:GX167),2)</f>
        <v>0</v>
      </c>
      <c r="CK169" s="2">
        <f>ROUND(SUMIF(AA167:AA167,"=59518133",GY167:GY167),2)</f>
        <v>0</v>
      </c>
      <c r="CL169" s="2">
        <f>ROUND(SUMIF(AA167:AA167,"=59518133",GZ167:GZ167),2)</f>
        <v>0</v>
      </c>
      <c r="CM169" s="2">
        <f>ROUND(SUMIF(AA167:AA167,"=59518133",HD167:HD167),2)</f>
        <v>0</v>
      </c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>
        <v>0</v>
      </c>
    </row>
    <row r="171" spans="1:245" x14ac:dyDescent="0.25">
      <c r="A171" s="4">
        <v>50</v>
      </c>
      <c r="B171" s="4">
        <v>0</v>
      </c>
      <c r="C171" s="4">
        <v>0</v>
      </c>
      <c r="D171" s="4">
        <v>1</v>
      </c>
      <c r="E171" s="4">
        <v>201</v>
      </c>
      <c r="F171" s="4">
        <f>ROUND(Source!O169,O171)</f>
        <v>1102227.6000000001</v>
      </c>
      <c r="G171" s="4" t="s">
        <v>69</v>
      </c>
      <c r="H171" s="4" t="s">
        <v>70</v>
      </c>
      <c r="I171" s="4"/>
      <c r="J171" s="4"/>
      <c r="K171" s="4">
        <v>201</v>
      </c>
      <c r="L171" s="4">
        <v>1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1102227.6000000001</v>
      </c>
      <c r="X171" s="4">
        <v>1</v>
      </c>
      <c r="Y171" s="4">
        <v>1102227.6000000001</v>
      </c>
      <c r="Z171" s="4"/>
      <c r="AA171" s="4"/>
      <c r="AB171" s="4"/>
    </row>
    <row r="172" spans="1:245" x14ac:dyDescent="0.25">
      <c r="A172" s="4">
        <v>50</v>
      </c>
      <c r="B172" s="4">
        <v>0</v>
      </c>
      <c r="C172" s="4">
        <v>0</v>
      </c>
      <c r="D172" s="4">
        <v>1</v>
      </c>
      <c r="E172" s="4">
        <v>202</v>
      </c>
      <c r="F172" s="4">
        <f>ROUND(Source!P169,O172)</f>
        <v>1102227.6000000001</v>
      </c>
      <c r="G172" s="4" t="s">
        <v>71</v>
      </c>
      <c r="H172" s="4" t="s">
        <v>72</v>
      </c>
      <c r="I172" s="4"/>
      <c r="J172" s="4"/>
      <c r="K172" s="4">
        <v>202</v>
      </c>
      <c r="L172" s="4">
        <v>2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1102227.6000000001</v>
      </c>
      <c r="X172" s="4">
        <v>1</v>
      </c>
      <c r="Y172" s="4">
        <v>1102227.6000000001</v>
      </c>
      <c r="Z172" s="4"/>
      <c r="AA172" s="4"/>
      <c r="AB172" s="4"/>
    </row>
    <row r="173" spans="1:245" x14ac:dyDescent="0.25">
      <c r="A173" s="4">
        <v>50</v>
      </c>
      <c r="B173" s="4">
        <v>0</v>
      </c>
      <c r="C173" s="4">
        <v>0</v>
      </c>
      <c r="D173" s="4">
        <v>1</v>
      </c>
      <c r="E173" s="4">
        <v>222</v>
      </c>
      <c r="F173" s="4">
        <f>ROUND(Source!AO169,O173)</f>
        <v>0</v>
      </c>
      <c r="G173" s="4" t="s">
        <v>73</v>
      </c>
      <c r="H173" s="4" t="s">
        <v>74</v>
      </c>
      <c r="I173" s="4"/>
      <c r="J173" s="4"/>
      <c r="K173" s="4">
        <v>222</v>
      </c>
      <c r="L173" s="4">
        <v>3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45" x14ac:dyDescent="0.25">
      <c r="A174" s="4">
        <v>50</v>
      </c>
      <c r="B174" s="4">
        <v>0</v>
      </c>
      <c r="C174" s="4">
        <v>0</v>
      </c>
      <c r="D174" s="4">
        <v>1</v>
      </c>
      <c r="E174" s="4">
        <v>225</v>
      </c>
      <c r="F174" s="4">
        <f>ROUND(Source!AV169,O174)</f>
        <v>1102227.6000000001</v>
      </c>
      <c r="G174" s="4" t="s">
        <v>75</v>
      </c>
      <c r="H174" s="4" t="s">
        <v>76</v>
      </c>
      <c r="I174" s="4"/>
      <c r="J174" s="4"/>
      <c r="K174" s="4">
        <v>225</v>
      </c>
      <c r="L174" s="4">
        <v>4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1102227.6000000001</v>
      </c>
      <c r="X174" s="4">
        <v>1</v>
      </c>
      <c r="Y174" s="4">
        <v>1102227.6000000001</v>
      </c>
      <c r="Z174" s="4"/>
      <c r="AA174" s="4"/>
      <c r="AB174" s="4"/>
    </row>
    <row r="175" spans="1:245" x14ac:dyDescent="0.25">
      <c r="A175" s="4">
        <v>50</v>
      </c>
      <c r="B175" s="4">
        <v>0</v>
      </c>
      <c r="C175" s="4">
        <v>0</v>
      </c>
      <c r="D175" s="4">
        <v>1</v>
      </c>
      <c r="E175" s="4">
        <v>226</v>
      </c>
      <c r="F175" s="4">
        <f>ROUND(Source!AW169,O175)</f>
        <v>0</v>
      </c>
      <c r="G175" s="4" t="s">
        <v>77</v>
      </c>
      <c r="H175" s="4" t="s">
        <v>78</v>
      </c>
      <c r="I175" s="4"/>
      <c r="J175" s="4"/>
      <c r="K175" s="4">
        <v>226</v>
      </c>
      <c r="L175" s="4">
        <v>5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 x14ac:dyDescent="0.25">
      <c r="A176" s="4">
        <v>50</v>
      </c>
      <c r="B176" s="4">
        <v>0</v>
      </c>
      <c r="C176" s="4">
        <v>0</v>
      </c>
      <c r="D176" s="4">
        <v>1</v>
      </c>
      <c r="E176" s="4">
        <v>227</v>
      </c>
      <c r="F176" s="4">
        <f>ROUND(Source!AX169,O176)</f>
        <v>0</v>
      </c>
      <c r="G176" s="4" t="s">
        <v>79</v>
      </c>
      <c r="H176" s="4" t="s">
        <v>80</v>
      </c>
      <c r="I176" s="4"/>
      <c r="J176" s="4"/>
      <c r="K176" s="4">
        <v>227</v>
      </c>
      <c r="L176" s="4">
        <v>6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5">
      <c r="A177" s="4">
        <v>50</v>
      </c>
      <c r="B177" s="4">
        <v>0</v>
      </c>
      <c r="C177" s="4">
        <v>0</v>
      </c>
      <c r="D177" s="4">
        <v>1</v>
      </c>
      <c r="E177" s="4">
        <v>228</v>
      </c>
      <c r="F177" s="4">
        <f>ROUND(Source!AY169,O177)</f>
        <v>0</v>
      </c>
      <c r="G177" s="4" t="s">
        <v>81</v>
      </c>
      <c r="H177" s="4" t="s">
        <v>82</v>
      </c>
      <c r="I177" s="4"/>
      <c r="J177" s="4"/>
      <c r="K177" s="4">
        <v>228</v>
      </c>
      <c r="L177" s="4">
        <v>7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5">
      <c r="A178" s="4">
        <v>50</v>
      </c>
      <c r="B178" s="4">
        <v>0</v>
      </c>
      <c r="C178" s="4">
        <v>0</v>
      </c>
      <c r="D178" s="4">
        <v>1</v>
      </c>
      <c r="E178" s="4">
        <v>216</v>
      </c>
      <c r="F178" s="4">
        <f>ROUND(Source!AP169,O178)</f>
        <v>1102227.6000000001</v>
      </c>
      <c r="G178" s="4" t="s">
        <v>83</v>
      </c>
      <c r="H178" s="4" t="s">
        <v>84</v>
      </c>
      <c r="I178" s="4"/>
      <c r="J178" s="4"/>
      <c r="K178" s="4">
        <v>216</v>
      </c>
      <c r="L178" s="4">
        <v>8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1102227.6000000001</v>
      </c>
      <c r="X178" s="4">
        <v>1</v>
      </c>
      <c r="Y178" s="4">
        <v>1102227.6000000001</v>
      </c>
      <c r="Z178" s="4"/>
      <c r="AA178" s="4"/>
      <c r="AB178" s="4"/>
    </row>
    <row r="179" spans="1:28" x14ac:dyDescent="0.25">
      <c r="A179" s="4">
        <v>50</v>
      </c>
      <c r="B179" s="4">
        <v>0</v>
      </c>
      <c r="C179" s="4">
        <v>0</v>
      </c>
      <c r="D179" s="4">
        <v>1</v>
      </c>
      <c r="E179" s="4">
        <v>223</v>
      </c>
      <c r="F179" s="4">
        <f>ROUND(Source!AQ169,O179)</f>
        <v>0</v>
      </c>
      <c r="G179" s="4" t="s">
        <v>85</v>
      </c>
      <c r="H179" s="4" t="s">
        <v>86</v>
      </c>
      <c r="I179" s="4"/>
      <c r="J179" s="4"/>
      <c r="K179" s="4">
        <v>223</v>
      </c>
      <c r="L179" s="4">
        <v>9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5">
      <c r="A180" s="4">
        <v>50</v>
      </c>
      <c r="B180" s="4">
        <v>0</v>
      </c>
      <c r="C180" s="4">
        <v>0</v>
      </c>
      <c r="D180" s="4">
        <v>1</v>
      </c>
      <c r="E180" s="4">
        <v>229</v>
      </c>
      <c r="F180" s="4">
        <f>ROUND(Source!AZ169,O180)</f>
        <v>1102227.6000000001</v>
      </c>
      <c r="G180" s="4" t="s">
        <v>87</v>
      </c>
      <c r="H180" s="4" t="s">
        <v>88</v>
      </c>
      <c r="I180" s="4"/>
      <c r="J180" s="4"/>
      <c r="K180" s="4">
        <v>229</v>
      </c>
      <c r="L180" s="4">
        <v>10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1102227.6000000001</v>
      </c>
      <c r="X180" s="4">
        <v>1</v>
      </c>
      <c r="Y180" s="4">
        <v>1102227.6000000001</v>
      </c>
      <c r="Z180" s="4"/>
      <c r="AA180" s="4"/>
      <c r="AB180" s="4"/>
    </row>
    <row r="181" spans="1:28" x14ac:dyDescent="0.25">
      <c r="A181" s="4">
        <v>50</v>
      </c>
      <c r="B181" s="4">
        <v>0</v>
      </c>
      <c r="C181" s="4">
        <v>0</v>
      </c>
      <c r="D181" s="4">
        <v>1</v>
      </c>
      <c r="E181" s="4">
        <v>203</v>
      </c>
      <c r="F181" s="4">
        <f>ROUND(Source!Q169,O181)</f>
        <v>0</v>
      </c>
      <c r="G181" s="4" t="s">
        <v>89</v>
      </c>
      <c r="H181" s="4" t="s">
        <v>90</v>
      </c>
      <c r="I181" s="4"/>
      <c r="J181" s="4"/>
      <c r="K181" s="4">
        <v>203</v>
      </c>
      <c r="L181" s="4">
        <v>11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5">
      <c r="A182" s="4">
        <v>50</v>
      </c>
      <c r="B182" s="4">
        <v>0</v>
      </c>
      <c r="C182" s="4">
        <v>0</v>
      </c>
      <c r="D182" s="4">
        <v>1</v>
      </c>
      <c r="E182" s="4">
        <v>231</v>
      </c>
      <c r="F182" s="4">
        <f>ROUND(Source!BB169,O182)</f>
        <v>0</v>
      </c>
      <c r="G182" s="4" t="s">
        <v>91</v>
      </c>
      <c r="H182" s="4" t="s">
        <v>92</v>
      </c>
      <c r="I182" s="4"/>
      <c r="J182" s="4"/>
      <c r="K182" s="4">
        <v>231</v>
      </c>
      <c r="L182" s="4">
        <v>12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5">
      <c r="A183" s="4">
        <v>50</v>
      </c>
      <c r="B183" s="4">
        <v>0</v>
      </c>
      <c r="C183" s="4">
        <v>0</v>
      </c>
      <c r="D183" s="4">
        <v>1</v>
      </c>
      <c r="E183" s="4">
        <v>204</v>
      </c>
      <c r="F183" s="4">
        <f>ROUND(Source!R169,O183)</f>
        <v>0</v>
      </c>
      <c r="G183" s="4" t="s">
        <v>93</v>
      </c>
      <c r="H183" s="4" t="s">
        <v>94</v>
      </c>
      <c r="I183" s="4"/>
      <c r="J183" s="4"/>
      <c r="K183" s="4">
        <v>204</v>
      </c>
      <c r="L183" s="4">
        <v>13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5">
      <c r="A184" s="4">
        <v>50</v>
      </c>
      <c r="B184" s="4">
        <v>0</v>
      </c>
      <c r="C184" s="4">
        <v>0</v>
      </c>
      <c r="D184" s="4">
        <v>1</v>
      </c>
      <c r="E184" s="4">
        <v>205</v>
      </c>
      <c r="F184" s="4">
        <f>ROUND(Source!S169,O184)</f>
        <v>0</v>
      </c>
      <c r="G184" s="4" t="s">
        <v>95</v>
      </c>
      <c r="H184" s="4" t="s">
        <v>96</v>
      </c>
      <c r="I184" s="4"/>
      <c r="J184" s="4"/>
      <c r="K184" s="4">
        <v>205</v>
      </c>
      <c r="L184" s="4">
        <v>14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5">
      <c r="A185" s="4">
        <v>50</v>
      </c>
      <c r="B185" s="4">
        <v>0</v>
      </c>
      <c r="C185" s="4">
        <v>0</v>
      </c>
      <c r="D185" s="4">
        <v>1</v>
      </c>
      <c r="E185" s="4">
        <v>232</v>
      </c>
      <c r="F185" s="4">
        <f>ROUND(Source!BC169,O185)</f>
        <v>0</v>
      </c>
      <c r="G185" s="4" t="s">
        <v>97</v>
      </c>
      <c r="H185" s="4" t="s">
        <v>98</v>
      </c>
      <c r="I185" s="4"/>
      <c r="J185" s="4"/>
      <c r="K185" s="4">
        <v>232</v>
      </c>
      <c r="L185" s="4">
        <v>15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5">
      <c r="A186" s="4">
        <v>50</v>
      </c>
      <c r="B186" s="4">
        <v>0</v>
      </c>
      <c r="C186" s="4">
        <v>0</v>
      </c>
      <c r="D186" s="4">
        <v>1</v>
      </c>
      <c r="E186" s="4">
        <v>214</v>
      </c>
      <c r="F186" s="4">
        <f>ROUND(Source!AS169,O186)</f>
        <v>0</v>
      </c>
      <c r="G186" s="4" t="s">
        <v>99</v>
      </c>
      <c r="H186" s="4" t="s">
        <v>100</v>
      </c>
      <c r="I186" s="4"/>
      <c r="J186" s="4"/>
      <c r="K186" s="4">
        <v>214</v>
      </c>
      <c r="L186" s="4">
        <v>16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5">
      <c r="A187" s="4">
        <v>50</v>
      </c>
      <c r="B187" s="4">
        <v>0</v>
      </c>
      <c r="C187" s="4">
        <v>0</v>
      </c>
      <c r="D187" s="4">
        <v>1</v>
      </c>
      <c r="E187" s="4">
        <v>215</v>
      </c>
      <c r="F187" s="4">
        <f>ROUND(Source!AT169,O187)</f>
        <v>0</v>
      </c>
      <c r="G187" s="4" t="s">
        <v>101</v>
      </c>
      <c r="H187" s="4" t="s">
        <v>102</v>
      </c>
      <c r="I187" s="4"/>
      <c r="J187" s="4"/>
      <c r="K187" s="4">
        <v>215</v>
      </c>
      <c r="L187" s="4">
        <v>17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5">
      <c r="A188" s="4">
        <v>50</v>
      </c>
      <c r="B188" s="4">
        <v>0</v>
      </c>
      <c r="C188" s="4">
        <v>0</v>
      </c>
      <c r="D188" s="4">
        <v>1</v>
      </c>
      <c r="E188" s="4">
        <v>217</v>
      </c>
      <c r="F188" s="4">
        <f>ROUND(Source!AU169,O188)</f>
        <v>0</v>
      </c>
      <c r="G188" s="4" t="s">
        <v>103</v>
      </c>
      <c r="H188" s="4" t="s">
        <v>104</v>
      </c>
      <c r="I188" s="4"/>
      <c r="J188" s="4"/>
      <c r="K188" s="4">
        <v>217</v>
      </c>
      <c r="L188" s="4">
        <v>18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5">
      <c r="A189" s="4">
        <v>50</v>
      </c>
      <c r="B189" s="4">
        <v>0</v>
      </c>
      <c r="C189" s="4">
        <v>0</v>
      </c>
      <c r="D189" s="4">
        <v>1</v>
      </c>
      <c r="E189" s="4">
        <v>230</v>
      </c>
      <c r="F189" s="4">
        <f>ROUND(Source!BA169,O189)</f>
        <v>0</v>
      </c>
      <c r="G189" s="4" t="s">
        <v>105</v>
      </c>
      <c r="H189" s="4" t="s">
        <v>106</v>
      </c>
      <c r="I189" s="4"/>
      <c r="J189" s="4"/>
      <c r="K189" s="4">
        <v>230</v>
      </c>
      <c r="L189" s="4">
        <v>19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5">
      <c r="A190" s="4">
        <v>50</v>
      </c>
      <c r="B190" s="4">
        <v>0</v>
      </c>
      <c r="C190" s="4">
        <v>0</v>
      </c>
      <c r="D190" s="4">
        <v>1</v>
      </c>
      <c r="E190" s="4">
        <v>206</v>
      </c>
      <c r="F190" s="4">
        <f>ROUND(Source!T169,O190)</f>
        <v>0</v>
      </c>
      <c r="G190" s="4" t="s">
        <v>107</v>
      </c>
      <c r="H190" s="4" t="s">
        <v>108</v>
      </c>
      <c r="I190" s="4"/>
      <c r="J190" s="4"/>
      <c r="K190" s="4">
        <v>206</v>
      </c>
      <c r="L190" s="4">
        <v>20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5">
      <c r="A191" s="4">
        <v>50</v>
      </c>
      <c r="B191" s="4">
        <v>0</v>
      </c>
      <c r="C191" s="4">
        <v>0</v>
      </c>
      <c r="D191" s="4">
        <v>1</v>
      </c>
      <c r="E191" s="4">
        <v>207</v>
      </c>
      <c r="F191" s="4">
        <f>Source!U169</f>
        <v>0</v>
      </c>
      <c r="G191" s="4" t="s">
        <v>109</v>
      </c>
      <c r="H191" s="4" t="s">
        <v>110</v>
      </c>
      <c r="I191" s="4"/>
      <c r="J191" s="4"/>
      <c r="K191" s="4">
        <v>207</v>
      </c>
      <c r="L191" s="4">
        <v>21</v>
      </c>
      <c r="M191" s="4">
        <v>3</v>
      </c>
      <c r="N191" s="4" t="s">
        <v>3</v>
      </c>
      <c r="O191" s="4">
        <v>-1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5">
      <c r="A192" s="4">
        <v>50</v>
      </c>
      <c r="B192" s="4">
        <v>0</v>
      </c>
      <c r="C192" s="4">
        <v>0</v>
      </c>
      <c r="D192" s="4">
        <v>1</v>
      </c>
      <c r="E192" s="4">
        <v>208</v>
      </c>
      <c r="F192" s="4">
        <f>Source!V169</f>
        <v>0</v>
      </c>
      <c r="G192" s="4" t="s">
        <v>111</v>
      </c>
      <c r="H192" s="4" t="s">
        <v>112</v>
      </c>
      <c r="I192" s="4"/>
      <c r="J192" s="4"/>
      <c r="K192" s="4">
        <v>208</v>
      </c>
      <c r="L192" s="4">
        <v>22</v>
      </c>
      <c r="M192" s="4">
        <v>3</v>
      </c>
      <c r="N192" s="4" t="s">
        <v>3</v>
      </c>
      <c r="O192" s="4">
        <v>-1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06" x14ac:dyDescent="0.25">
      <c r="A193" s="4">
        <v>50</v>
      </c>
      <c r="B193" s="4">
        <v>0</v>
      </c>
      <c r="C193" s="4">
        <v>0</v>
      </c>
      <c r="D193" s="4">
        <v>1</v>
      </c>
      <c r="E193" s="4">
        <v>209</v>
      </c>
      <c r="F193" s="4">
        <f>ROUND(Source!W169,O193)</f>
        <v>0</v>
      </c>
      <c r="G193" s="4" t="s">
        <v>113</v>
      </c>
      <c r="H193" s="4" t="s">
        <v>114</v>
      </c>
      <c r="I193" s="4"/>
      <c r="J193" s="4"/>
      <c r="K193" s="4">
        <v>209</v>
      </c>
      <c r="L193" s="4">
        <v>23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06" x14ac:dyDescent="0.25">
      <c r="A194" s="4">
        <v>50</v>
      </c>
      <c r="B194" s="4">
        <v>0</v>
      </c>
      <c r="C194" s="4">
        <v>0</v>
      </c>
      <c r="D194" s="4">
        <v>1</v>
      </c>
      <c r="E194" s="4">
        <v>233</v>
      </c>
      <c r="F194" s="4">
        <f>ROUND(Source!BD169,O194)</f>
        <v>0</v>
      </c>
      <c r="G194" s="4" t="s">
        <v>115</v>
      </c>
      <c r="H194" s="4" t="s">
        <v>116</v>
      </c>
      <c r="I194" s="4"/>
      <c r="J194" s="4"/>
      <c r="K194" s="4">
        <v>233</v>
      </c>
      <c r="L194" s="4">
        <v>24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06" x14ac:dyDescent="0.25">
      <c r="A195" s="4">
        <v>50</v>
      </c>
      <c r="B195" s="4">
        <v>0</v>
      </c>
      <c r="C195" s="4">
        <v>0</v>
      </c>
      <c r="D195" s="4">
        <v>1</v>
      </c>
      <c r="E195" s="4">
        <v>210</v>
      </c>
      <c r="F195" s="4">
        <f>ROUND(Source!X169,O195)</f>
        <v>0</v>
      </c>
      <c r="G195" s="4" t="s">
        <v>117</v>
      </c>
      <c r="H195" s="4" t="s">
        <v>118</v>
      </c>
      <c r="I195" s="4"/>
      <c r="J195" s="4"/>
      <c r="K195" s="4">
        <v>210</v>
      </c>
      <c r="L195" s="4">
        <v>25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06" x14ac:dyDescent="0.25">
      <c r="A196" s="4">
        <v>50</v>
      </c>
      <c r="B196" s="4">
        <v>0</v>
      </c>
      <c r="C196" s="4">
        <v>0</v>
      </c>
      <c r="D196" s="4">
        <v>1</v>
      </c>
      <c r="E196" s="4">
        <v>211</v>
      </c>
      <c r="F196" s="4">
        <f>ROUND(Source!Y169,O196)</f>
        <v>0</v>
      </c>
      <c r="G196" s="4" t="s">
        <v>119</v>
      </c>
      <c r="H196" s="4" t="s">
        <v>120</v>
      </c>
      <c r="I196" s="4"/>
      <c r="J196" s="4"/>
      <c r="K196" s="4">
        <v>211</v>
      </c>
      <c r="L196" s="4">
        <v>26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06" x14ac:dyDescent="0.25">
      <c r="A197" s="4">
        <v>50</v>
      </c>
      <c r="B197" s="4">
        <v>0</v>
      </c>
      <c r="C197" s="4">
        <v>0</v>
      </c>
      <c r="D197" s="4">
        <v>1</v>
      </c>
      <c r="E197" s="4">
        <v>224</v>
      </c>
      <c r="F197" s="4">
        <f>ROUND(Source!AR169,O197)</f>
        <v>1102227.6000000001</v>
      </c>
      <c r="G197" s="4" t="s">
        <v>121</v>
      </c>
      <c r="H197" s="4" t="s">
        <v>122</v>
      </c>
      <c r="I197" s="4"/>
      <c r="J197" s="4"/>
      <c r="K197" s="4">
        <v>224</v>
      </c>
      <c r="L197" s="4">
        <v>27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1102227.6000000001</v>
      </c>
      <c r="X197" s="4">
        <v>1</v>
      </c>
      <c r="Y197" s="4">
        <v>1102227.6000000001</v>
      </c>
      <c r="Z197" s="4"/>
      <c r="AA197" s="4"/>
      <c r="AB197" s="4"/>
    </row>
    <row r="199" spans="1:206" x14ac:dyDescent="0.25">
      <c r="A199" s="2">
        <v>51</v>
      </c>
      <c r="B199" s="2">
        <f>B20</f>
        <v>1</v>
      </c>
      <c r="C199" s="2">
        <f>A20</f>
        <v>3</v>
      </c>
      <c r="D199" s="2">
        <f>ROW(A20)</f>
        <v>20</v>
      </c>
      <c r="E199" s="2"/>
      <c r="F199" s="2" t="str">
        <f>IF(F20&lt;&gt;"",F20,"")</f>
        <v/>
      </c>
      <c r="G199" s="2" t="str">
        <f>IF(G20&lt;&gt;"",G20,"")</f>
        <v>Новая локальная смета</v>
      </c>
      <c r="H199" s="2">
        <v>0</v>
      </c>
      <c r="I199" s="2"/>
      <c r="J199" s="2"/>
      <c r="K199" s="2"/>
      <c r="L199" s="2"/>
      <c r="M199" s="2"/>
      <c r="N199" s="2"/>
      <c r="O199" s="2">
        <f t="shared" ref="O199:T199" si="160">ROUND(O39+O92+O133+O169+AB199,2)</f>
        <v>1342955.55</v>
      </c>
      <c r="P199" s="2">
        <f t="shared" si="160"/>
        <v>1197090.06</v>
      </c>
      <c r="Q199" s="2">
        <f t="shared" si="160"/>
        <v>28884.31</v>
      </c>
      <c r="R199" s="2">
        <f t="shared" si="160"/>
        <v>9663.9599999999991</v>
      </c>
      <c r="S199" s="2">
        <f t="shared" si="160"/>
        <v>116981.18</v>
      </c>
      <c r="T199" s="2">
        <f t="shared" si="160"/>
        <v>0</v>
      </c>
      <c r="U199" s="2">
        <f>U39+U92+U133+U169+AH199</f>
        <v>198.291373544175</v>
      </c>
      <c r="V199" s="2">
        <f>V39+V92+V133+V169+AI199</f>
        <v>0</v>
      </c>
      <c r="W199" s="2">
        <f>ROUND(W39+W92+W133+W169+AJ199,2)</f>
        <v>0</v>
      </c>
      <c r="X199" s="2">
        <f>ROUND(X39+X92+X133+X169+AK199,2)</f>
        <v>110548.48</v>
      </c>
      <c r="Y199" s="2">
        <f>ROUND(Y39+Y92+Y133+Y169+AL199,2)</f>
        <v>51710.63</v>
      </c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>
        <f t="shared" ref="AO199:BD199" si="161">ROUND(AO39+AO92+AO133+AO169+BX199,2)</f>
        <v>0</v>
      </c>
      <c r="AP199" s="2">
        <f t="shared" si="161"/>
        <v>1102227.6000000001</v>
      </c>
      <c r="AQ199" s="2">
        <f t="shared" si="161"/>
        <v>0</v>
      </c>
      <c r="AR199" s="2">
        <f t="shared" si="161"/>
        <v>1520676.99</v>
      </c>
      <c r="AS199" s="2">
        <f t="shared" si="161"/>
        <v>82374.149999999994</v>
      </c>
      <c r="AT199" s="2">
        <f t="shared" si="161"/>
        <v>336075.24</v>
      </c>
      <c r="AU199" s="2">
        <f t="shared" si="161"/>
        <v>0</v>
      </c>
      <c r="AV199" s="2">
        <f t="shared" si="161"/>
        <v>1197090.06</v>
      </c>
      <c r="AW199" s="2">
        <f t="shared" si="161"/>
        <v>94862.46</v>
      </c>
      <c r="AX199" s="2">
        <f t="shared" si="161"/>
        <v>0</v>
      </c>
      <c r="AY199" s="2">
        <f t="shared" si="161"/>
        <v>94862.46</v>
      </c>
      <c r="AZ199" s="2">
        <f t="shared" si="161"/>
        <v>1102227.6000000001</v>
      </c>
      <c r="BA199" s="2">
        <f t="shared" si="161"/>
        <v>0</v>
      </c>
      <c r="BB199" s="2">
        <f t="shared" si="161"/>
        <v>0</v>
      </c>
      <c r="BC199" s="2">
        <f t="shared" si="161"/>
        <v>0</v>
      </c>
      <c r="BD199" s="2">
        <f t="shared" si="161"/>
        <v>0</v>
      </c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>
        <v>0</v>
      </c>
    </row>
    <row r="201" spans="1:206" x14ac:dyDescent="0.25">
      <c r="A201" s="4">
        <v>50</v>
      </c>
      <c r="B201" s="4">
        <v>0</v>
      </c>
      <c r="C201" s="4">
        <v>0</v>
      </c>
      <c r="D201" s="4">
        <v>1</v>
      </c>
      <c r="E201" s="4">
        <v>201</v>
      </c>
      <c r="F201" s="4">
        <f>ROUND(Source!O199,O201)</f>
        <v>1342955.55</v>
      </c>
      <c r="G201" s="4" t="s">
        <v>69</v>
      </c>
      <c r="H201" s="4" t="s">
        <v>70</v>
      </c>
      <c r="I201" s="4"/>
      <c r="J201" s="4"/>
      <c r="K201" s="4">
        <v>201</v>
      </c>
      <c r="L201" s="4">
        <v>1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1342955.55</v>
      </c>
      <c r="X201" s="4">
        <v>1</v>
      </c>
      <c r="Y201" s="4">
        <v>1342955.55</v>
      </c>
      <c r="Z201" s="4"/>
      <c r="AA201" s="4"/>
      <c r="AB201" s="4"/>
    </row>
    <row r="202" spans="1:206" x14ac:dyDescent="0.25">
      <c r="A202" s="4">
        <v>50</v>
      </c>
      <c r="B202" s="4">
        <v>0</v>
      </c>
      <c r="C202" s="4">
        <v>0</v>
      </c>
      <c r="D202" s="4">
        <v>1</v>
      </c>
      <c r="E202" s="4">
        <v>202</v>
      </c>
      <c r="F202" s="4">
        <f>ROUND(Source!P199,O202)</f>
        <v>1197090.06</v>
      </c>
      <c r="G202" s="4" t="s">
        <v>71</v>
      </c>
      <c r="H202" s="4" t="s">
        <v>72</v>
      </c>
      <c r="I202" s="4"/>
      <c r="J202" s="4"/>
      <c r="K202" s="4">
        <v>202</v>
      </c>
      <c r="L202" s="4">
        <v>2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1197090.06</v>
      </c>
      <c r="X202" s="4">
        <v>1</v>
      </c>
      <c r="Y202" s="4">
        <v>1197090.06</v>
      </c>
      <c r="Z202" s="4"/>
      <c r="AA202" s="4"/>
      <c r="AB202" s="4"/>
    </row>
    <row r="203" spans="1:206" x14ac:dyDescent="0.25">
      <c r="A203" s="4">
        <v>50</v>
      </c>
      <c r="B203" s="4">
        <v>0</v>
      </c>
      <c r="C203" s="4">
        <v>0</v>
      </c>
      <c r="D203" s="4">
        <v>1</v>
      </c>
      <c r="E203" s="4">
        <v>222</v>
      </c>
      <c r="F203" s="4">
        <f>ROUND(Source!AO199,O203)</f>
        <v>0</v>
      </c>
      <c r="G203" s="4" t="s">
        <v>73</v>
      </c>
      <c r="H203" s="4" t="s">
        <v>74</v>
      </c>
      <c r="I203" s="4"/>
      <c r="J203" s="4"/>
      <c r="K203" s="4">
        <v>222</v>
      </c>
      <c r="L203" s="4">
        <v>3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06" x14ac:dyDescent="0.25">
      <c r="A204" s="4">
        <v>50</v>
      </c>
      <c r="B204" s="4">
        <v>0</v>
      </c>
      <c r="C204" s="4">
        <v>0</v>
      </c>
      <c r="D204" s="4">
        <v>1</v>
      </c>
      <c r="E204" s="4">
        <v>225</v>
      </c>
      <c r="F204" s="4">
        <f>ROUND(Source!AV199,O204)</f>
        <v>1197090.06</v>
      </c>
      <c r="G204" s="4" t="s">
        <v>75</v>
      </c>
      <c r="H204" s="4" t="s">
        <v>76</v>
      </c>
      <c r="I204" s="4"/>
      <c r="J204" s="4"/>
      <c r="K204" s="4">
        <v>225</v>
      </c>
      <c r="L204" s="4">
        <v>4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1197090.06</v>
      </c>
      <c r="X204" s="4">
        <v>1</v>
      </c>
      <c r="Y204" s="4">
        <v>1197090.06</v>
      </c>
      <c r="Z204" s="4"/>
      <c r="AA204" s="4"/>
      <c r="AB204" s="4"/>
    </row>
    <row r="205" spans="1:206" x14ac:dyDescent="0.25">
      <c r="A205" s="4">
        <v>50</v>
      </c>
      <c r="B205" s="4">
        <v>0</v>
      </c>
      <c r="C205" s="4">
        <v>0</v>
      </c>
      <c r="D205" s="4">
        <v>1</v>
      </c>
      <c r="E205" s="4">
        <v>226</v>
      </c>
      <c r="F205" s="4">
        <f>ROUND(Source!AW199,O205)</f>
        <v>94862.46</v>
      </c>
      <c r="G205" s="4" t="s">
        <v>77</v>
      </c>
      <c r="H205" s="4" t="s">
        <v>78</v>
      </c>
      <c r="I205" s="4"/>
      <c r="J205" s="4"/>
      <c r="K205" s="4">
        <v>226</v>
      </c>
      <c r="L205" s="4">
        <v>5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94862.46</v>
      </c>
      <c r="X205" s="4">
        <v>1</v>
      </c>
      <c r="Y205" s="4">
        <v>94862.46</v>
      </c>
      <c r="Z205" s="4"/>
      <c r="AA205" s="4"/>
      <c r="AB205" s="4"/>
    </row>
    <row r="206" spans="1:206" x14ac:dyDescent="0.25">
      <c r="A206" s="4">
        <v>50</v>
      </c>
      <c r="B206" s="4">
        <v>0</v>
      </c>
      <c r="C206" s="4">
        <v>0</v>
      </c>
      <c r="D206" s="4">
        <v>1</v>
      </c>
      <c r="E206" s="4">
        <v>227</v>
      </c>
      <c r="F206" s="4">
        <f>ROUND(Source!AX199,O206)</f>
        <v>0</v>
      </c>
      <c r="G206" s="4" t="s">
        <v>79</v>
      </c>
      <c r="H206" s="4" t="s">
        <v>80</v>
      </c>
      <c r="I206" s="4"/>
      <c r="J206" s="4"/>
      <c r="K206" s="4">
        <v>227</v>
      </c>
      <c r="L206" s="4">
        <v>6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06" x14ac:dyDescent="0.25">
      <c r="A207" s="4">
        <v>50</v>
      </c>
      <c r="B207" s="4">
        <v>0</v>
      </c>
      <c r="C207" s="4">
        <v>0</v>
      </c>
      <c r="D207" s="4">
        <v>1</v>
      </c>
      <c r="E207" s="4">
        <v>228</v>
      </c>
      <c r="F207" s="4">
        <f>ROUND(Source!AY199,O207)</f>
        <v>94862.46</v>
      </c>
      <c r="G207" s="4" t="s">
        <v>81</v>
      </c>
      <c r="H207" s="4" t="s">
        <v>82</v>
      </c>
      <c r="I207" s="4"/>
      <c r="J207" s="4"/>
      <c r="K207" s="4">
        <v>228</v>
      </c>
      <c r="L207" s="4">
        <v>7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94862.46</v>
      </c>
      <c r="X207" s="4">
        <v>1</v>
      </c>
      <c r="Y207" s="4">
        <v>94862.46</v>
      </c>
      <c r="Z207" s="4"/>
      <c r="AA207" s="4"/>
      <c r="AB207" s="4"/>
    </row>
    <row r="208" spans="1:206" x14ac:dyDescent="0.25">
      <c r="A208" s="4">
        <v>50</v>
      </c>
      <c r="B208" s="4">
        <v>0</v>
      </c>
      <c r="C208" s="4">
        <v>0</v>
      </c>
      <c r="D208" s="4">
        <v>1</v>
      </c>
      <c r="E208" s="4">
        <v>216</v>
      </c>
      <c r="F208" s="4">
        <f>ROUND(Source!AP199,O208)</f>
        <v>1102227.6000000001</v>
      </c>
      <c r="G208" s="4" t="s">
        <v>83</v>
      </c>
      <c r="H208" s="4" t="s">
        <v>84</v>
      </c>
      <c r="I208" s="4"/>
      <c r="J208" s="4"/>
      <c r="K208" s="4">
        <v>216</v>
      </c>
      <c r="L208" s="4">
        <v>8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1102227.6000000001</v>
      </c>
      <c r="X208" s="4">
        <v>1</v>
      </c>
      <c r="Y208" s="4">
        <v>1102227.6000000001</v>
      </c>
      <c r="Z208" s="4"/>
      <c r="AA208" s="4"/>
      <c r="AB208" s="4"/>
    </row>
    <row r="209" spans="1:28" x14ac:dyDescent="0.25">
      <c r="A209" s="4">
        <v>50</v>
      </c>
      <c r="B209" s="4">
        <v>0</v>
      </c>
      <c r="C209" s="4">
        <v>0</v>
      </c>
      <c r="D209" s="4">
        <v>1</v>
      </c>
      <c r="E209" s="4">
        <v>223</v>
      </c>
      <c r="F209" s="4">
        <f>ROUND(Source!AQ199,O209)</f>
        <v>0</v>
      </c>
      <c r="G209" s="4" t="s">
        <v>85</v>
      </c>
      <c r="H209" s="4" t="s">
        <v>86</v>
      </c>
      <c r="I209" s="4"/>
      <c r="J209" s="4"/>
      <c r="K209" s="4">
        <v>223</v>
      </c>
      <c r="L209" s="4">
        <v>9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5">
      <c r="A210" s="4">
        <v>50</v>
      </c>
      <c r="B210" s="4">
        <v>0</v>
      </c>
      <c r="C210" s="4">
        <v>0</v>
      </c>
      <c r="D210" s="4">
        <v>1</v>
      </c>
      <c r="E210" s="4">
        <v>229</v>
      </c>
      <c r="F210" s="4">
        <f>ROUND(Source!AZ199,O210)</f>
        <v>1102227.6000000001</v>
      </c>
      <c r="G210" s="4" t="s">
        <v>87</v>
      </c>
      <c r="H210" s="4" t="s">
        <v>88</v>
      </c>
      <c r="I210" s="4"/>
      <c r="J210" s="4"/>
      <c r="K210" s="4">
        <v>229</v>
      </c>
      <c r="L210" s="4">
        <v>10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1102227.6000000001</v>
      </c>
      <c r="X210" s="4">
        <v>1</v>
      </c>
      <c r="Y210" s="4">
        <v>1102227.6000000001</v>
      </c>
      <c r="Z210" s="4"/>
      <c r="AA210" s="4"/>
      <c r="AB210" s="4"/>
    </row>
    <row r="211" spans="1:28" x14ac:dyDescent="0.25">
      <c r="A211" s="4">
        <v>50</v>
      </c>
      <c r="B211" s="4">
        <v>0</v>
      </c>
      <c r="C211" s="4">
        <v>0</v>
      </c>
      <c r="D211" s="4">
        <v>1</v>
      </c>
      <c r="E211" s="4">
        <v>203</v>
      </c>
      <c r="F211" s="4">
        <f>ROUND(Source!Q199,O211)</f>
        <v>28884.31</v>
      </c>
      <c r="G211" s="4" t="s">
        <v>89</v>
      </c>
      <c r="H211" s="4" t="s">
        <v>90</v>
      </c>
      <c r="I211" s="4"/>
      <c r="J211" s="4"/>
      <c r="K211" s="4">
        <v>203</v>
      </c>
      <c r="L211" s="4">
        <v>11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28884.31</v>
      </c>
      <c r="X211" s="4">
        <v>1</v>
      </c>
      <c r="Y211" s="4">
        <v>28884.31</v>
      </c>
      <c r="Z211" s="4"/>
      <c r="AA211" s="4"/>
      <c r="AB211" s="4"/>
    </row>
    <row r="212" spans="1:28" x14ac:dyDescent="0.25">
      <c r="A212" s="4">
        <v>50</v>
      </c>
      <c r="B212" s="4">
        <v>0</v>
      </c>
      <c r="C212" s="4">
        <v>0</v>
      </c>
      <c r="D212" s="4">
        <v>1</v>
      </c>
      <c r="E212" s="4">
        <v>231</v>
      </c>
      <c r="F212" s="4">
        <f>ROUND(Source!BB199,O212)</f>
        <v>0</v>
      </c>
      <c r="G212" s="4" t="s">
        <v>91</v>
      </c>
      <c r="H212" s="4" t="s">
        <v>92</v>
      </c>
      <c r="I212" s="4"/>
      <c r="J212" s="4"/>
      <c r="K212" s="4">
        <v>231</v>
      </c>
      <c r="L212" s="4">
        <v>12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5">
      <c r="A213" s="4">
        <v>50</v>
      </c>
      <c r="B213" s="4">
        <v>0</v>
      </c>
      <c r="C213" s="4">
        <v>0</v>
      </c>
      <c r="D213" s="4">
        <v>1</v>
      </c>
      <c r="E213" s="4">
        <v>204</v>
      </c>
      <c r="F213" s="4">
        <f>ROUND(Source!R199,O213)</f>
        <v>9663.9599999999991</v>
      </c>
      <c r="G213" s="4" t="s">
        <v>93</v>
      </c>
      <c r="H213" s="4" t="s">
        <v>94</v>
      </c>
      <c r="I213" s="4"/>
      <c r="J213" s="4"/>
      <c r="K213" s="4">
        <v>204</v>
      </c>
      <c r="L213" s="4">
        <v>13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9663.9599999999991</v>
      </c>
      <c r="X213" s="4">
        <v>1</v>
      </c>
      <c r="Y213" s="4">
        <v>9663.9599999999991</v>
      </c>
      <c r="Z213" s="4"/>
      <c r="AA213" s="4"/>
      <c r="AB213" s="4"/>
    </row>
    <row r="214" spans="1:28" x14ac:dyDescent="0.25">
      <c r="A214" s="4">
        <v>50</v>
      </c>
      <c r="B214" s="4">
        <v>0</v>
      </c>
      <c r="C214" s="4">
        <v>0</v>
      </c>
      <c r="D214" s="4">
        <v>1</v>
      </c>
      <c r="E214" s="4">
        <v>205</v>
      </c>
      <c r="F214" s="4">
        <f>ROUND(Source!S199,O214)</f>
        <v>116981.18</v>
      </c>
      <c r="G214" s="4" t="s">
        <v>95</v>
      </c>
      <c r="H214" s="4" t="s">
        <v>96</v>
      </c>
      <c r="I214" s="4"/>
      <c r="J214" s="4"/>
      <c r="K214" s="4">
        <v>205</v>
      </c>
      <c r="L214" s="4">
        <v>14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116981.18</v>
      </c>
      <c r="X214" s="4">
        <v>1</v>
      </c>
      <c r="Y214" s="4">
        <v>116981.18</v>
      </c>
      <c r="Z214" s="4"/>
      <c r="AA214" s="4"/>
      <c r="AB214" s="4"/>
    </row>
    <row r="215" spans="1:28" x14ac:dyDescent="0.25">
      <c r="A215" s="4">
        <v>50</v>
      </c>
      <c r="B215" s="4">
        <v>0</v>
      </c>
      <c r="C215" s="4">
        <v>0</v>
      </c>
      <c r="D215" s="4">
        <v>1</v>
      </c>
      <c r="E215" s="4">
        <v>232</v>
      </c>
      <c r="F215" s="4">
        <f>ROUND(Source!BC199,O215)</f>
        <v>0</v>
      </c>
      <c r="G215" s="4" t="s">
        <v>97</v>
      </c>
      <c r="H215" s="4" t="s">
        <v>98</v>
      </c>
      <c r="I215" s="4"/>
      <c r="J215" s="4"/>
      <c r="K215" s="4">
        <v>232</v>
      </c>
      <c r="L215" s="4">
        <v>15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5">
      <c r="A216" s="4">
        <v>50</v>
      </c>
      <c r="B216" s="4">
        <v>0</v>
      </c>
      <c r="C216" s="4">
        <v>0</v>
      </c>
      <c r="D216" s="4">
        <v>1</v>
      </c>
      <c r="E216" s="4">
        <v>214</v>
      </c>
      <c r="F216" s="4">
        <f>ROUND(Source!AS199,O216)</f>
        <v>82374.149999999994</v>
      </c>
      <c r="G216" s="4" t="s">
        <v>99</v>
      </c>
      <c r="H216" s="4" t="s">
        <v>100</v>
      </c>
      <c r="I216" s="4"/>
      <c r="J216" s="4"/>
      <c r="K216" s="4">
        <v>214</v>
      </c>
      <c r="L216" s="4">
        <v>16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82374.149999999994</v>
      </c>
      <c r="X216" s="4">
        <v>1</v>
      </c>
      <c r="Y216" s="4">
        <v>82374.149999999994</v>
      </c>
      <c r="Z216" s="4"/>
      <c r="AA216" s="4"/>
      <c r="AB216" s="4"/>
    </row>
    <row r="217" spans="1:28" x14ac:dyDescent="0.25">
      <c r="A217" s="4">
        <v>50</v>
      </c>
      <c r="B217" s="4">
        <v>0</v>
      </c>
      <c r="C217" s="4">
        <v>0</v>
      </c>
      <c r="D217" s="4">
        <v>1</v>
      </c>
      <c r="E217" s="4">
        <v>215</v>
      </c>
      <c r="F217" s="4">
        <f>ROUND(Source!AT199,O217)</f>
        <v>336075.24</v>
      </c>
      <c r="G217" s="4" t="s">
        <v>101</v>
      </c>
      <c r="H217" s="4" t="s">
        <v>102</v>
      </c>
      <c r="I217" s="4"/>
      <c r="J217" s="4"/>
      <c r="K217" s="4">
        <v>215</v>
      </c>
      <c r="L217" s="4">
        <v>17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336075.24</v>
      </c>
      <c r="X217" s="4">
        <v>1</v>
      </c>
      <c r="Y217" s="4">
        <v>336075.24</v>
      </c>
      <c r="Z217" s="4"/>
      <c r="AA217" s="4"/>
      <c r="AB217" s="4"/>
    </row>
    <row r="218" spans="1:28" x14ac:dyDescent="0.25">
      <c r="A218" s="4">
        <v>50</v>
      </c>
      <c r="B218" s="4">
        <v>0</v>
      </c>
      <c r="C218" s="4">
        <v>0</v>
      </c>
      <c r="D218" s="4">
        <v>1</v>
      </c>
      <c r="E218" s="4">
        <v>217</v>
      </c>
      <c r="F218" s="4">
        <f>ROUND(Source!AU199,O218)</f>
        <v>0</v>
      </c>
      <c r="G218" s="4" t="s">
        <v>103</v>
      </c>
      <c r="H218" s="4" t="s">
        <v>104</v>
      </c>
      <c r="I218" s="4"/>
      <c r="J218" s="4"/>
      <c r="K218" s="4">
        <v>217</v>
      </c>
      <c r="L218" s="4">
        <v>18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5">
      <c r="A219" s="4">
        <v>50</v>
      </c>
      <c r="B219" s="4">
        <v>0</v>
      </c>
      <c r="C219" s="4">
        <v>0</v>
      </c>
      <c r="D219" s="4">
        <v>1</v>
      </c>
      <c r="E219" s="4">
        <v>230</v>
      </c>
      <c r="F219" s="4">
        <f>ROUND(Source!BA199,O219)</f>
        <v>0</v>
      </c>
      <c r="G219" s="4" t="s">
        <v>105</v>
      </c>
      <c r="H219" s="4" t="s">
        <v>106</v>
      </c>
      <c r="I219" s="4"/>
      <c r="J219" s="4"/>
      <c r="K219" s="4">
        <v>230</v>
      </c>
      <c r="L219" s="4">
        <v>19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5">
      <c r="A220" s="4">
        <v>50</v>
      </c>
      <c r="B220" s="4">
        <v>0</v>
      </c>
      <c r="C220" s="4">
        <v>0</v>
      </c>
      <c r="D220" s="4">
        <v>1</v>
      </c>
      <c r="E220" s="4">
        <v>206</v>
      </c>
      <c r="F220" s="4">
        <f>ROUND(Source!T199,O220)</f>
        <v>0</v>
      </c>
      <c r="G220" s="4" t="s">
        <v>107</v>
      </c>
      <c r="H220" s="4" t="s">
        <v>108</v>
      </c>
      <c r="I220" s="4"/>
      <c r="J220" s="4"/>
      <c r="K220" s="4">
        <v>206</v>
      </c>
      <c r="L220" s="4">
        <v>20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5">
      <c r="A221" s="4">
        <v>50</v>
      </c>
      <c r="B221" s="4">
        <v>0</v>
      </c>
      <c r="C221" s="4">
        <v>0</v>
      </c>
      <c r="D221" s="4">
        <v>1</v>
      </c>
      <c r="E221" s="4">
        <v>207</v>
      </c>
      <c r="F221" s="4">
        <f>Source!U199</f>
        <v>198.291373544175</v>
      </c>
      <c r="G221" s="4" t="s">
        <v>109</v>
      </c>
      <c r="H221" s="4" t="s">
        <v>110</v>
      </c>
      <c r="I221" s="4"/>
      <c r="J221" s="4"/>
      <c r="K221" s="4">
        <v>207</v>
      </c>
      <c r="L221" s="4">
        <v>21</v>
      </c>
      <c r="M221" s="4">
        <v>3</v>
      </c>
      <c r="N221" s="4" t="s">
        <v>3</v>
      </c>
      <c r="O221" s="4">
        <v>-1</v>
      </c>
      <c r="P221" s="4"/>
      <c r="Q221" s="4"/>
      <c r="R221" s="4"/>
      <c r="S221" s="4"/>
      <c r="T221" s="4"/>
      <c r="U221" s="4"/>
      <c r="V221" s="4"/>
      <c r="W221" s="4">
        <v>198.29137354417503</v>
      </c>
      <c r="X221" s="4">
        <v>1</v>
      </c>
      <c r="Y221" s="4">
        <v>198.29137354417503</v>
      </c>
      <c r="Z221" s="4"/>
      <c r="AA221" s="4"/>
      <c r="AB221" s="4"/>
    </row>
    <row r="222" spans="1:28" x14ac:dyDescent="0.25">
      <c r="A222" s="4">
        <v>50</v>
      </c>
      <c r="B222" s="4">
        <v>0</v>
      </c>
      <c r="C222" s="4">
        <v>0</v>
      </c>
      <c r="D222" s="4">
        <v>1</v>
      </c>
      <c r="E222" s="4">
        <v>208</v>
      </c>
      <c r="F222" s="4">
        <f>Source!V199</f>
        <v>0</v>
      </c>
      <c r="G222" s="4" t="s">
        <v>111</v>
      </c>
      <c r="H222" s="4" t="s">
        <v>112</v>
      </c>
      <c r="I222" s="4"/>
      <c r="J222" s="4"/>
      <c r="K222" s="4">
        <v>208</v>
      </c>
      <c r="L222" s="4">
        <v>22</v>
      </c>
      <c r="M222" s="4">
        <v>3</v>
      </c>
      <c r="N222" s="4" t="s">
        <v>3</v>
      </c>
      <c r="O222" s="4">
        <v>-1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5">
      <c r="A223" s="4">
        <v>50</v>
      </c>
      <c r="B223" s="4">
        <v>0</v>
      </c>
      <c r="C223" s="4">
        <v>0</v>
      </c>
      <c r="D223" s="4">
        <v>1</v>
      </c>
      <c r="E223" s="4">
        <v>209</v>
      </c>
      <c r="F223" s="4">
        <f>ROUND(Source!W199,O223)</f>
        <v>0</v>
      </c>
      <c r="G223" s="4" t="s">
        <v>113</v>
      </c>
      <c r="H223" s="4" t="s">
        <v>114</v>
      </c>
      <c r="I223" s="4"/>
      <c r="J223" s="4"/>
      <c r="K223" s="4">
        <v>209</v>
      </c>
      <c r="L223" s="4">
        <v>23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5">
      <c r="A224" s="4">
        <v>50</v>
      </c>
      <c r="B224" s="4">
        <v>0</v>
      </c>
      <c r="C224" s="4">
        <v>0</v>
      </c>
      <c r="D224" s="4">
        <v>1</v>
      </c>
      <c r="E224" s="4">
        <v>233</v>
      </c>
      <c r="F224" s="4">
        <f>ROUND(Source!BD199,O224)</f>
        <v>0</v>
      </c>
      <c r="G224" s="4" t="s">
        <v>115</v>
      </c>
      <c r="H224" s="4" t="s">
        <v>116</v>
      </c>
      <c r="I224" s="4"/>
      <c r="J224" s="4"/>
      <c r="K224" s="4">
        <v>233</v>
      </c>
      <c r="L224" s="4">
        <v>24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06" x14ac:dyDescent="0.25">
      <c r="A225" s="4">
        <v>50</v>
      </c>
      <c r="B225" s="4">
        <v>0</v>
      </c>
      <c r="C225" s="4">
        <v>0</v>
      </c>
      <c r="D225" s="4">
        <v>1</v>
      </c>
      <c r="E225" s="4">
        <v>210</v>
      </c>
      <c r="F225" s="4">
        <f>ROUND(Source!X199,O225)</f>
        <v>110548.48</v>
      </c>
      <c r="G225" s="4" t="s">
        <v>117</v>
      </c>
      <c r="H225" s="4" t="s">
        <v>118</v>
      </c>
      <c r="I225" s="4"/>
      <c r="J225" s="4"/>
      <c r="K225" s="4">
        <v>210</v>
      </c>
      <c r="L225" s="4">
        <v>25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110548.48</v>
      </c>
      <c r="X225" s="4">
        <v>1</v>
      </c>
      <c r="Y225" s="4">
        <v>110548.48</v>
      </c>
      <c r="Z225" s="4"/>
      <c r="AA225" s="4"/>
      <c r="AB225" s="4"/>
    </row>
    <row r="226" spans="1:206" x14ac:dyDescent="0.25">
      <c r="A226" s="4">
        <v>50</v>
      </c>
      <c r="B226" s="4">
        <v>0</v>
      </c>
      <c r="C226" s="4">
        <v>0</v>
      </c>
      <c r="D226" s="4">
        <v>1</v>
      </c>
      <c r="E226" s="4">
        <v>211</v>
      </c>
      <c r="F226" s="4">
        <f>ROUND(Source!Y199,O226)</f>
        <v>51710.63</v>
      </c>
      <c r="G226" s="4" t="s">
        <v>119</v>
      </c>
      <c r="H226" s="4" t="s">
        <v>120</v>
      </c>
      <c r="I226" s="4"/>
      <c r="J226" s="4"/>
      <c r="K226" s="4">
        <v>211</v>
      </c>
      <c r="L226" s="4">
        <v>26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51710.63</v>
      </c>
      <c r="X226" s="4">
        <v>1</v>
      </c>
      <c r="Y226" s="4">
        <v>51710.63</v>
      </c>
      <c r="Z226" s="4"/>
      <c r="AA226" s="4"/>
      <c r="AB226" s="4"/>
    </row>
    <row r="227" spans="1:206" x14ac:dyDescent="0.25">
      <c r="A227" s="4">
        <v>50</v>
      </c>
      <c r="B227" s="4">
        <v>0</v>
      </c>
      <c r="C227" s="4">
        <v>0</v>
      </c>
      <c r="D227" s="4">
        <v>1</v>
      </c>
      <c r="E227" s="4">
        <v>224</v>
      </c>
      <c r="F227" s="4">
        <f>ROUND(Source!AR199,O227)</f>
        <v>1520676.99</v>
      </c>
      <c r="G227" s="4" t="s">
        <v>121</v>
      </c>
      <c r="H227" s="4" t="s">
        <v>122</v>
      </c>
      <c r="I227" s="4"/>
      <c r="J227" s="4"/>
      <c r="K227" s="4">
        <v>224</v>
      </c>
      <c r="L227" s="4">
        <v>27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1520676.99</v>
      </c>
      <c r="X227" s="4">
        <v>1</v>
      </c>
      <c r="Y227" s="4">
        <v>1520676.99</v>
      </c>
      <c r="Z227" s="4"/>
      <c r="AA227" s="4"/>
      <c r="AB227" s="4"/>
    </row>
    <row r="229" spans="1:206" x14ac:dyDescent="0.25">
      <c r="A229" s="2">
        <v>51</v>
      </c>
      <c r="B229" s="2">
        <f>B12</f>
        <v>265</v>
      </c>
      <c r="C229" s="2">
        <f>A12</f>
        <v>1</v>
      </c>
      <c r="D229" s="2">
        <f>ROW(A12)</f>
        <v>12</v>
      </c>
      <c r="E229" s="2"/>
      <c r="F229" s="2" t="str">
        <f>IF(F12&lt;&gt;"",F12,"")</f>
        <v>02-01-02</v>
      </c>
      <c r="G229" s="2" t="str">
        <f>IF(G12&lt;&gt;"",G12,"")</f>
        <v>02-01-02 БКТП 2х400 кВА. ЭТ ТП.</v>
      </c>
      <c r="H229" s="2">
        <v>0</v>
      </c>
      <c r="I229" s="2"/>
      <c r="J229" s="2"/>
      <c r="K229" s="2"/>
      <c r="L229" s="2"/>
      <c r="M229" s="2"/>
      <c r="N229" s="2"/>
      <c r="O229" s="2">
        <f t="shared" ref="O229:T229" si="162">ROUND(O199,2)</f>
        <v>1342955.55</v>
      </c>
      <c r="P229" s="2">
        <f t="shared" si="162"/>
        <v>1197090.06</v>
      </c>
      <c r="Q229" s="2">
        <f t="shared" si="162"/>
        <v>28884.31</v>
      </c>
      <c r="R229" s="2">
        <f t="shared" si="162"/>
        <v>9663.9599999999991</v>
      </c>
      <c r="S229" s="2">
        <f t="shared" si="162"/>
        <v>116981.18</v>
      </c>
      <c r="T229" s="2">
        <f t="shared" si="162"/>
        <v>0</v>
      </c>
      <c r="U229" s="2">
        <f>U199</f>
        <v>198.291373544175</v>
      </c>
      <c r="V229" s="2">
        <f>V199</f>
        <v>0</v>
      </c>
      <c r="W229" s="2">
        <f>ROUND(W199,2)</f>
        <v>0</v>
      </c>
      <c r="X229" s="2">
        <f>ROUND(X199,2)</f>
        <v>110548.48</v>
      </c>
      <c r="Y229" s="2">
        <f>ROUND(Y199,2)</f>
        <v>51710.63</v>
      </c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>
        <f t="shared" ref="AO229:BD229" si="163">ROUND(AO199,2)</f>
        <v>0</v>
      </c>
      <c r="AP229" s="2">
        <f t="shared" si="163"/>
        <v>1102227.6000000001</v>
      </c>
      <c r="AQ229" s="2">
        <f t="shared" si="163"/>
        <v>0</v>
      </c>
      <c r="AR229" s="2">
        <f t="shared" si="163"/>
        <v>1520676.99</v>
      </c>
      <c r="AS229" s="2">
        <f t="shared" si="163"/>
        <v>82374.149999999994</v>
      </c>
      <c r="AT229" s="2">
        <f t="shared" si="163"/>
        <v>336075.24</v>
      </c>
      <c r="AU229" s="2">
        <f t="shared" si="163"/>
        <v>0</v>
      </c>
      <c r="AV229" s="2">
        <f t="shared" si="163"/>
        <v>1197090.06</v>
      </c>
      <c r="AW229" s="2">
        <f t="shared" si="163"/>
        <v>94862.46</v>
      </c>
      <c r="AX229" s="2">
        <f t="shared" si="163"/>
        <v>0</v>
      </c>
      <c r="AY229" s="2">
        <f t="shared" si="163"/>
        <v>94862.46</v>
      </c>
      <c r="AZ229" s="2">
        <f t="shared" si="163"/>
        <v>1102227.6000000001</v>
      </c>
      <c r="BA229" s="2">
        <f t="shared" si="163"/>
        <v>0</v>
      </c>
      <c r="BB229" s="2">
        <f t="shared" si="163"/>
        <v>0</v>
      </c>
      <c r="BC229" s="2">
        <f t="shared" si="163"/>
        <v>0</v>
      </c>
      <c r="BD229" s="2">
        <f t="shared" si="163"/>
        <v>0</v>
      </c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>
        <v>0</v>
      </c>
    </row>
    <row r="231" spans="1:206" x14ac:dyDescent="0.25">
      <c r="A231" s="4">
        <v>50</v>
      </c>
      <c r="B231" s="4">
        <v>0</v>
      </c>
      <c r="C231" s="4">
        <v>0</v>
      </c>
      <c r="D231" s="4">
        <v>1</v>
      </c>
      <c r="E231" s="4">
        <v>201</v>
      </c>
      <c r="F231" s="4">
        <f>ROUND(Source!O229,O231)</f>
        <v>1342955.55</v>
      </c>
      <c r="G231" s="4" t="s">
        <v>69</v>
      </c>
      <c r="H231" s="4" t="s">
        <v>70</v>
      </c>
      <c r="I231" s="4"/>
      <c r="J231" s="4"/>
      <c r="K231" s="4">
        <v>201</v>
      </c>
      <c r="L231" s="4">
        <v>1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1342955.55</v>
      </c>
      <c r="X231" s="4">
        <v>1</v>
      </c>
      <c r="Y231" s="4">
        <v>1342955.55</v>
      </c>
      <c r="Z231" s="4"/>
      <c r="AA231" s="4"/>
      <c r="AB231" s="4"/>
    </row>
    <row r="232" spans="1:206" x14ac:dyDescent="0.25">
      <c r="A232" s="4">
        <v>50</v>
      </c>
      <c r="B232" s="4">
        <v>0</v>
      </c>
      <c r="C232" s="4">
        <v>0</v>
      </c>
      <c r="D232" s="4">
        <v>1</v>
      </c>
      <c r="E232" s="4">
        <v>202</v>
      </c>
      <c r="F232" s="4">
        <f>ROUND(Source!P229,O232)</f>
        <v>1197090.06</v>
      </c>
      <c r="G232" s="4" t="s">
        <v>71</v>
      </c>
      <c r="H232" s="4" t="s">
        <v>72</v>
      </c>
      <c r="I232" s="4"/>
      <c r="J232" s="4"/>
      <c r="K232" s="4">
        <v>202</v>
      </c>
      <c r="L232" s="4">
        <v>2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1197090.06</v>
      </c>
      <c r="X232" s="4">
        <v>1</v>
      </c>
      <c r="Y232" s="4">
        <v>1197090.06</v>
      </c>
      <c r="Z232" s="4"/>
      <c r="AA232" s="4"/>
      <c r="AB232" s="4"/>
    </row>
    <row r="233" spans="1:206" x14ac:dyDescent="0.25">
      <c r="A233" s="4">
        <v>50</v>
      </c>
      <c r="B233" s="4">
        <v>0</v>
      </c>
      <c r="C233" s="4">
        <v>0</v>
      </c>
      <c r="D233" s="4">
        <v>1</v>
      </c>
      <c r="E233" s="4">
        <v>222</v>
      </c>
      <c r="F233" s="4">
        <f>ROUND(Source!AO229,O233)</f>
        <v>0</v>
      </c>
      <c r="G233" s="4" t="s">
        <v>73</v>
      </c>
      <c r="H233" s="4" t="s">
        <v>74</v>
      </c>
      <c r="I233" s="4"/>
      <c r="J233" s="4"/>
      <c r="K233" s="4">
        <v>222</v>
      </c>
      <c r="L233" s="4">
        <v>3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06" x14ac:dyDescent="0.25">
      <c r="A234" s="4">
        <v>50</v>
      </c>
      <c r="B234" s="4">
        <v>0</v>
      </c>
      <c r="C234" s="4">
        <v>0</v>
      </c>
      <c r="D234" s="4">
        <v>1</v>
      </c>
      <c r="E234" s="4">
        <v>225</v>
      </c>
      <c r="F234" s="4">
        <f>ROUND(Source!AV229,O234)</f>
        <v>1197090.06</v>
      </c>
      <c r="G234" s="4" t="s">
        <v>75</v>
      </c>
      <c r="H234" s="4" t="s">
        <v>76</v>
      </c>
      <c r="I234" s="4"/>
      <c r="J234" s="4"/>
      <c r="K234" s="4">
        <v>225</v>
      </c>
      <c r="L234" s="4">
        <v>4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1197090.06</v>
      </c>
      <c r="X234" s="4">
        <v>1</v>
      </c>
      <c r="Y234" s="4">
        <v>1197090.06</v>
      </c>
      <c r="Z234" s="4"/>
      <c r="AA234" s="4"/>
      <c r="AB234" s="4"/>
    </row>
    <row r="235" spans="1:206" x14ac:dyDescent="0.25">
      <c r="A235" s="4">
        <v>50</v>
      </c>
      <c r="B235" s="4">
        <v>0</v>
      </c>
      <c r="C235" s="4">
        <v>0</v>
      </c>
      <c r="D235" s="4">
        <v>1</v>
      </c>
      <c r="E235" s="4">
        <v>226</v>
      </c>
      <c r="F235" s="4">
        <f>ROUND(Source!AW229,O235)</f>
        <v>94862.46</v>
      </c>
      <c r="G235" s="4" t="s">
        <v>77</v>
      </c>
      <c r="H235" s="4" t="s">
        <v>78</v>
      </c>
      <c r="I235" s="4"/>
      <c r="J235" s="4"/>
      <c r="K235" s="4">
        <v>226</v>
      </c>
      <c r="L235" s="4">
        <v>5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94862.46</v>
      </c>
      <c r="X235" s="4">
        <v>1</v>
      </c>
      <c r="Y235" s="4">
        <v>94862.46</v>
      </c>
      <c r="Z235" s="4"/>
      <c r="AA235" s="4"/>
      <c r="AB235" s="4"/>
    </row>
    <row r="236" spans="1:206" x14ac:dyDescent="0.25">
      <c r="A236" s="4">
        <v>50</v>
      </c>
      <c r="B236" s="4">
        <v>0</v>
      </c>
      <c r="C236" s="4">
        <v>0</v>
      </c>
      <c r="D236" s="4">
        <v>1</v>
      </c>
      <c r="E236" s="4">
        <v>227</v>
      </c>
      <c r="F236" s="4">
        <f>ROUND(Source!AX229,O236)</f>
        <v>0</v>
      </c>
      <c r="G236" s="4" t="s">
        <v>79</v>
      </c>
      <c r="H236" s="4" t="s">
        <v>80</v>
      </c>
      <c r="I236" s="4"/>
      <c r="J236" s="4"/>
      <c r="K236" s="4">
        <v>227</v>
      </c>
      <c r="L236" s="4">
        <v>6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06" x14ac:dyDescent="0.25">
      <c r="A237" s="4">
        <v>50</v>
      </c>
      <c r="B237" s="4">
        <v>0</v>
      </c>
      <c r="C237" s="4">
        <v>0</v>
      </c>
      <c r="D237" s="4">
        <v>1</v>
      </c>
      <c r="E237" s="4">
        <v>228</v>
      </c>
      <c r="F237" s="4">
        <f>ROUND(Source!AY229,O237)</f>
        <v>94862.46</v>
      </c>
      <c r="G237" s="4" t="s">
        <v>81</v>
      </c>
      <c r="H237" s="4" t="s">
        <v>82</v>
      </c>
      <c r="I237" s="4"/>
      <c r="J237" s="4"/>
      <c r="K237" s="4">
        <v>228</v>
      </c>
      <c r="L237" s="4">
        <v>7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94862.46</v>
      </c>
      <c r="X237" s="4">
        <v>1</v>
      </c>
      <c r="Y237" s="4">
        <v>94862.46</v>
      </c>
      <c r="Z237" s="4"/>
      <c r="AA237" s="4"/>
      <c r="AB237" s="4"/>
    </row>
    <row r="238" spans="1:206" x14ac:dyDescent="0.25">
      <c r="A238" s="4">
        <v>50</v>
      </c>
      <c r="B238" s="4">
        <v>0</v>
      </c>
      <c r="C238" s="4">
        <v>0</v>
      </c>
      <c r="D238" s="4">
        <v>1</v>
      </c>
      <c r="E238" s="4">
        <v>216</v>
      </c>
      <c r="F238" s="4">
        <f>ROUND(Source!AP229,O238)</f>
        <v>1102227.6000000001</v>
      </c>
      <c r="G238" s="4" t="s">
        <v>83</v>
      </c>
      <c r="H238" s="4" t="s">
        <v>84</v>
      </c>
      <c r="I238" s="4"/>
      <c r="J238" s="4"/>
      <c r="K238" s="4">
        <v>216</v>
      </c>
      <c r="L238" s="4">
        <v>8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1102227.6000000001</v>
      </c>
      <c r="X238" s="4">
        <v>1</v>
      </c>
      <c r="Y238" s="4">
        <v>1102227.6000000001</v>
      </c>
      <c r="Z238" s="4"/>
      <c r="AA238" s="4"/>
      <c r="AB238" s="4"/>
    </row>
    <row r="239" spans="1:206" x14ac:dyDescent="0.25">
      <c r="A239" s="4">
        <v>50</v>
      </c>
      <c r="B239" s="4">
        <v>0</v>
      </c>
      <c r="C239" s="4">
        <v>0</v>
      </c>
      <c r="D239" s="4">
        <v>1</v>
      </c>
      <c r="E239" s="4">
        <v>223</v>
      </c>
      <c r="F239" s="4">
        <f>ROUND(Source!AQ229,O239)</f>
        <v>0</v>
      </c>
      <c r="G239" s="4" t="s">
        <v>85</v>
      </c>
      <c r="H239" s="4" t="s">
        <v>86</v>
      </c>
      <c r="I239" s="4"/>
      <c r="J239" s="4"/>
      <c r="K239" s="4">
        <v>223</v>
      </c>
      <c r="L239" s="4">
        <v>9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06" x14ac:dyDescent="0.25">
      <c r="A240" s="4">
        <v>50</v>
      </c>
      <c r="B240" s="4">
        <v>0</v>
      </c>
      <c r="C240" s="4">
        <v>0</v>
      </c>
      <c r="D240" s="4">
        <v>1</v>
      </c>
      <c r="E240" s="4">
        <v>229</v>
      </c>
      <c r="F240" s="4">
        <f>ROUND(Source!AZ229,O240)</f>
        <v>1102227.6000000001</v>
      </c>
      <c r="G240" s="4" t="s">
        <v>87</v>
      </c>
      <c r="H240" s="4" t="s">
        <v>88</v>
      </c>
      <c r="I240" s="4"/>
      <c r="J240" s="4"/>
      <c r="K240" s="4">
        <v>229</v>
      </c>
      <c r="L240" s="4">
        <v>10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1102227.6000000001</v>
      </c>
      <c r="X240" s="4">
        <v>1</v>
      </c>
      <c r="Y240" s="4">
        <v>1102227.6000000001</v>
      </c>
      <c r="Z240" s="4"/>
      <c r="AA240" s="4"/>
      <c r="AB240" s="4"/>
    </row>
    <row r="241" spans="1:28" x14ac:dyDescent="0.25">
      <c r="A241" s="4">
        <v>50</v>
      </c>
      <c r="B241" s="4">
        <v>0</v>
      </c>
      <c r="C241" s="4">
        <v>0</v>
      </c>
      <c r="D241" s="4">
        <v>1</v>
      </c>
      <c r="E241" s="4">
        <v>203</v>
      </c>
      <c r="F241" s="4">
        <f>ROUND(Source!Q229,O241)</f>
        <v>28884.31</v>
      </c>
      <c r="G241" s="4" t="s">
        <v>89</v>
      </c>
      <c r="H241" s="4" t="s">
        <v>90</v>
      </c>
      <c r="I241" s="4"/>
      <c r="J241" s="4"/>
      <c r="K241" s="4">
        <v>203</v>
      </c>
      <c r="L241" s="4">
        <v>11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28884.31</v>
      </c>
      <c r="X241" s="4">
        <v>1</v>
      </c>
      <c r="Y241" s="4">
        <v>28884.31</v>
      </c>
      <c r="Z241" s="4"/>
      <c r="AA241" s="4"/>
      <c r="AB241" s="4"/>
    </row>
    <row r="242" spans="1:28" x14ac:dyDescent="0.25">
      <c r="A242" s="4">
        <v>50</v>
      </c>
      <c r="B242" s="4">
        <v>0</v>
      </c>
      <c r="C242" s="4">
        <v>0</v>
      </c>
      <c r="D242" s="4">
        <v>1</v>
      </c>
      <c r="E242" s="4">
        <v>231</v>
      </c>
      <c r="F242" s="4">
        <f>ROUND(Source!BB229,O242)</f>
        <v>0</v>
      </c>
      <c r="G242" s="4" t="s">
        <v>91</v>
      </c>
      <c r="H242" s="4" t="s">
        <v>92</v>
      </c>
      <c r="I242" s="4"/>
      <c r="J242" s="4"/>
      <c r="K242" s="4">
        <v>231</v>
      </c>
      <c r="L242" s="4">
        <v>12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5">
      <c r="A243" s="4">
        <v>50</v>
      </c>
      <c r="B243" s="4">
        <v>0</v>
      </c>
      <c r="C243" s="4">
        <v>0</v>
      </c>
      <c r="D243" s="4">
        <v>1</v>
      </c>
      <c r="E243" s="4">
        <v>204</v>
      </c>
      <c r="F243" s="4">
        <f>ROUND(Source!R229,O243)</f>
        <v>9663.9599999999991</v>
      </c>
      <c r="G243" s="4" t="s">
        <v>93</v>
      </c>
      <c r="H243" s="4" t="s">
        <v>94</v>
      </c>
      <c r="I243" s="4"/>
      <c r="J243" s="4"/>
      <c r="K243" s="4">
        <v>204</v>
      </c>
      <c r="L243" s="4">
        <v>13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9663.9599999999991</v>
      </c>
      <c r="X243" s="4">
        <v>1</v>
      </c>
      <c r="Y243" s="4">
        <v>9663.9599999999991</v>
      </c>
      <c r="Z243" s="4"/>
      <c r="AA243" s="4"/>
      <c r="AB243" s="4"/>
    </row>
    <row r="244" spans="1:28" x14ac:dyDescent="0.25">
      <c r="A244" s="4">
        <v>50</v>
      </c>
      <c r="B244" s="4">
        <v>0</v>
      </c>
      <c r="C244" s="4">
        <v>0</v>
      </c>
      <c r="D244" s="4">
        <v>1</v>
      </c>
      <c r="E244" s="4">
        <v>205</v>
      </c>
      <c r="F244" s="4">
        <f>ROUND(Source!S229,O244)</f>
        <v>116981.18</v>
      </c>
      <c r="G244" s="4" t="s">
        <v>95</v>
      </c>
      <c r="H244" s="4" t="s">
        <v>96</v>
      </c>
      <c r="I244" s="4"/>
      <c r="J244" s="4"/>
      <c r="K244" s="4">
        <v>205</v>
      </c>
      <c r="L244" s="4">
        <v>14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116981.18</v>
      </c>
      <c r="X244" s="4">
        <v>1</v>
      </c>
      <c r="Y244" s="4">
        <v>116981.18</v>
      </c>
      <c r="Z244" s="4"/>
      <c r="AA244" s="4"/>
      <c r="AB244" s="4"/>
    </row>
    <row r="245" spans="1:28" x14ac:dyDescent="0.25">
      <c r="A245" s="4">
        <v>50</v>
      </c>
      <c r="B245" s="4">
        <v>0</v>
      </c>
      <c r="C245" s="4">
        <v>0</v>
      </c>
      <c r="D245" s="4">
        <v>1</v>
      </c>
      <c r="E245" s="4">
        <v>232</v>
      </c>
      <c r="F245" s="4">
        <f>ROUND(Source!BC229,O245)</f>
        <v>0</v>
      </c>
      <c r="G245" s="4" t="s">
        <v>97</v>
      </c>
      <c r="H245" s="4" t="s">
        <v>98</v>
      </c>
      <c r="I245" s="4"/>
      <c r="J245" s="4"/>
      <c r="K245" s="4">
        <v>232</v>
      </c>
      <c r="L245" s="4">
        <v>15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5">
      <c r="A246" s="4">
        <v>50</v>
      </c>
      <c r="B246" s="4">
        <v>0</v>
      </c>
      <c r="C246" s="4">
        <v>0</v>
      </c>
      <c r="D246" s="4">
        <v>1</v>
      </c>
      <c r="E246" s="4">
        <v>214</v>
      </c>
      <c r="F246" s="4">
        <f>ROUND(Source!AS229,O246)</f>
        <v>82374.149999999994</v>
      </c>
      <c r="G246" s="4" t="s">
        <v>99</v>
      </c>
      <c r="H246" s="4" t="s">
        <v>100</v>
      </c>
      <c r="I246" s="4"/>
      <c r="J246" s="4"/>
      <c r="K246" s="4">
        <v>214</v>
      </c>
      <c r="L246" s="4">
        <v>16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82374.149999999994</v>
      </c>
      <c r="X246" s="4">
        <v>1</v>
      </c>
      <c r="Y246" s="4">
        <v>82374.149999999994</v>
      </c>
      <c r="Z246" s="4"/>
      <c r="AA246" s="4"/>
      <c r="AB246" s="4"/>
    </row>
    <row r="247" spans="1:28" x14ac:dyDescent="0.25">
      <c r="A247" s="4">
        <v>50</v>
      </c>
      <c r="B247" s="4">
        <v>0</v>
      </c>
      <c r="C247" s="4">
        <v>0</v>
      </c>
      <c r="D247" s="4">
        <v>1</v>
      </c>
      <c r="E247" s="4">
        <v>215</v>
      </c>
      <c r="F247" s="4">
        <f>ROUND(Source!AT229,O247)</f>
        <v>336075.24</v>
      </c>
      <c r="G247" s="4" t="s">
        <v>101</v>
      </c>
      <c r="H247" s="4" t="s">
        <v>102</v>
      </c>
      <c r="I247" s="4"/>
      <c r="J247" s="4"/>
      <c r="K247" s="4">
        <v>215</v>
      </c>
      <c r="L247" s="4">
        <v>17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336075.24</v>
      </c>
      <c r="X247" s="4">
        <v>1</v>
      </c>
      <c r="Y247" s="4">
        <v>336075.24</v>
      </c>
      <c r="Z247" s="4"/>
      <c r="AA247" s="4"/>
      <c r="AB247" s="4"/>
    </row>
    <row r="248" spans="1:28" x14ac:dyDescent="0.25">
      <c r="A248" s="4">
        <v>50</v>
      </c>
      <c r="B248" s="4">
        <v>0</v>
      </c>
      <c r="C248" s="4">
        <v>0</v>
      </c>
      <c r="D248" s="4">
        <v>1</v>
      </c>
      <c r="E248" s="4">
        <v>217</v>
      </c>
      <c r="F248" s="4">
        <f>ROUND(Source!AU229,O248)</f>
        <v>0</v>
      </c>
      <c r="G248" s="4" t="s">
        <v>103</v>
      </c>
      <c r="H248" s="4" t="s">
        <v>104</v>
      </c>
      <c r="I248" s="4"/>
      <c r="J248" s="4"/>
      <c r="K248" s="4">
        <v>217</v>
      </c>
      <c r="L248" s="4">
        <v>18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5">
      <c r="A249" s="4">
        <v>50</v>
      </c>
      <c r="B249" s="4">
        <v>0</v>
      </c>
      <c r="C249" s="4">
        <v>0</v>
      </c>
      <c r="D249" s="4">
        <v>1</v>
      </c>
      <c r="E249" s="4">
        <v>230</v>
      </c>
      <c r="F249" s="4">
        <f>ROUND(Source!BA229,O249)</f>
        <v>0</v>
      </c>
      <c r="G249" s="4" t="s">
        <v>105</v>
      </c>
      <c r="H249" s="4" t="s">
        <v>106</v>
      </c>
      <c r="I249" s="4"/>
      <c r="J249" s="4"/>
      <c r="K249" s="4">
        <v>230</v>
      </c>
      <c r="L249" s="4">
        <v>19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5">
      <c r="A250" s="4">
        <v>50</v>
      </c>
      <c r="B250" s="4">
        <v>0</v>
      </c>
      <c r="C250" s="4">
        <v>0</v>
      </c>
      <c r="D250" s="4">
        <v>1</v>
      </c>
      <c r="E250" s="4">
        <v>206</v>
      </c>
      <c r="F250" s="4">
        <f>ROUND(Source!T229,O250)</f>
        <v>0</v>
      </c>
      <c r="G250" s="4" t="s">
        <v>107</v>
      </c>
      <c r="H250" s="4" t="s">
        <v>108</v>
      </c>
      <c r="I250" s="4"/>
      <c r="J250" s="4"/>
      <c r="K250" s="4">
        <v>206</v>
      </c>
      <c r="L250" s="4">
        <v>20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5">
      <c r="A251" s="4">
        <v>50</v>
      </c>
      <c r="B251" s="4">
        <v>0</v>
      </c>
      <c r="C251" s="4">
        <v>0</v>
      </c>
      <c r="D251" s="4">
        <v>1</v>
      </c>
      <c r="E251" s="4">
        <v>207</v>
      </c>
      <c r="F251" s="4">
        <f>Source!U229</f>
        <v>198.291373544175</v>
      </c>
      <c r="G251" s="4" t="s">
        <v>109</v>
      </c>
      <c r="H251" s="4" t="s">
        <v>110</v>
      </c>
      <c r="I251" s="4"/>
      <c r="J251" s="4"/>
      <c r="K251" s="4">
        <v>207</v>
      </c>
      <c r="L251" s="4">
        <v>21</v>
      </c>
      <c r="M251" s="4">
        <v>3</v>
      </c>
      <c r="N251" s="4" t="s">
        <v>3</v>
      </c>
      <c r="O251" s="4">
        <v>-1</v>
      </c>
      <c r="P251" s="4"/>
      <c r="Q251" s="4"/>
      <c r="R251" s="4"/>
      <c r="S251" s="4"/>
      <c r="T251" s="4"/>
      <c r="U251" s="4"/>
      <c r="V251" s="4"/>
      <c r="W251" s="4">
        <v>198.29137354417503</v>
      </c>
      <c r="X251" s="4">
        <v>1</v>
      </c>
      <c r="Y251" s="4">
        <v>198.29137354417503</v>
      </c>
      <c r="Z251" s="4"/>
      <c r="AA251" s="4"/>
      <c r="AB251" s="4"/>
    </row>
    <row r="252" spans="1:28" x14ac:dyDescent="0.25">
      <c r="A252" s="4">
        <v>50</v>
      </c>
      <c r="B252" s="4">
        <v>0</v>
      </c>
      <c r="C252" s="4">
        <v>0</v>
      </c>
      <c r="D252" s="4">
        <v>1</v>
      </c>
      <c r="E252" s="4">
        <v>208</v>
      </c>
      <c r="F252" s="4">
        <f>Source!V229</f>
        <v>0</v>
      </c>
      <c r="G252" s="4" t="s">
        <v>111</v>
      </c>
      <c r="H252" s="4" t="s">
        <v>112</v>
      </c>
      <c r="I252" s="4"/>
      <c r="J252" s="4"/>
      <c r="K252" s="4">
        <v>208</v>
      </c>
      <c r="L252" s="4">
        <v>22</v>
      </c>
      <c r="M252" s="4">
        <v>3</v>
      </c>
      <c r="N252" s="4" t="s">
        <v>3</v>
      </c>
      <c r="O252" s="4">
        <v>-1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5">
      <c r="A253" s="4">
        <v>50</v>
      </c>
      <c r="B253" s="4">
        <v>0</v>
      </c>
      <c r="C253" s="4">
        <v>0</v>
      </c>
      <c r="D253" s="4">
        <v>1</v>
      </c>
      <c r="E253" s="4">
        <v>209</v>
      </c>
      <c r="F253" s="4">
        <f>ROUND(Source!W229,O253)</f>
        <v>0</v>
      </c>
      <c r="G253" s="4" t="s">
        <v>113</v>
      </c>
      <c r="H253" s="4" t="s">
        <v>114</v>
      </c>
      <c r="I253" s="4"/>
      <c r="J253" s="4"/>
      <c r="K253" s="4">
        <v>209</v>
      </c>
      <c r="L253" s="4">
        <v>23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5">
      <c r="A254" s="4">
        <v>50</v>
      </c>
      <c r="B254" s="4">
        <v>0</v>
      </c>
      <c r="C254" s="4">
        <v>0</v>
      </c>
      <c r="D254" s="4">
        <v>1</v>
      </c>
      <c r="E254" s="4">
        <v>233</v>
      </c>
      <c r="F254" s="4">
        <f>ROUND(Source!BD229,O254)</f>
        <v>0</v>
      </c>
      <c r="G254" s="4" t="s">
        <v>115</v>
      </c>
      <c r="H254" s="4" t="s">
        <v>116</v>
      </c>
      <c r="I254" s="4"/>
      <c r="J254" s="4"/>
      <c r="K254" s="4">
        <v>233</v>
      </c>
      <c r="L254" s="4">
        <v>24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5">
      <c r="A255" s="4">
        <v>50</v>
      </c>
      <c r="B255" s="4">
        <v>0</v>
      </c>
      <c r="C255" s="4">
        <v>0</v>
      </c>
      <c r="D255" s="4">
        <v>1</v>
      </c>
      <c r="E255" s="4">
        <v>210</v>
      </c>
      <c r="F255" s="4">
        <f>ROUND(Source!X229,O255)</f>
        <v>110548.48</v>
      </c>
      <c r="G255" s="4" t="s">
        <v>117</v>
      </c>
      <c r="H255" s="4" t="s">
        <v>118</v>
      </c>
      <c r="I255" s="4"/>
      <c r="J255" s="4"/>
      <c r="K255" s="4">
        <v>210</v>
      </c>
      <c r="L255" s="4">
        <v>25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110548.48</v>
      </c>
      <c r="X255" s="4">
        <v>1</v>
      </c>
      <c r="Y255" s="4">
        <v>110548.48</v>
      </c>
      <c r="Z255" s="4"/>
      <c r="AA255" s="4"/>
      <c r="AB255" s="4"/>
    </row>
    <row r="256" spans="1:28" x14ac:dyDescent="0.25">
      <c r="A256" s="4">
        <v>50</v>
      </c>
      <c r="B256" s="4">
        <v>0</v>
      </c>
      <c r="C256" s="4">
        <v>0</v>
      </c>
      <c r="D256" s="4">
        <v>1</v>
      </c>
      <c r="E256" s="4">
        <v>211</v>
      </c>
      <c r="F256" s="4">
        <f>ROUND(Source!Y229,O256)</f>
        <v>51710.63</v>
      </c>
      <c r="G256" s="4" t="s">
        <v>119</v>
      </c>
      <c r="H256" s="4" t="s">
        <v>120</v>
      </c>
      <c r="I256" s="4"/>
      <c r="J256" s="4"/>
      <c r="K256" s="4">
        <v>211</v>
      </c>
      <c r="L256" s="4">
        <v>26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51710.63</v>
      </c>
      <c r="X256" s="4">
        <v>1</v>
      </c>
      <c r="Y256" s="4">
        <v>51710.63</v>
      </c>
      <c r="Z256" s="4"/>
      <c r="AA256" s="4"/>
      <c r="AB256" s="4"/>
    </row>
    <row r="257" spans="1:50" x14ac:dyDescent="0.25">
      <c r="A257" s="4">
        <v>50</v>
      </c>
      <c r="B257" s="4">
        <v>0</v>
      </c>
      <c r="C257" s="4">
        <v>0</v>
      </c>
      <c r="D257" s="4">
        <v>1</v>
      </c>
      <c r="E257" s="4">
        <v>224</v>
      </c>
      <c r="F257" s="4">
        <f>ROUND(Source!AR229,O257)</f>
        <v>1520676.99</v>
      </c>
      <c r="G257" s="4" t="s">
        <v>121</v>
      </c>
      <c r="H257" s="4" t="s">
        <v>122</v>
      </c>
      <c r="I257" s="4"/>
      <c r="J257" s="4"/>
      <c r="K257" s="4">
        <v>224</v>
      </c>
      <c r="L257" s="4">
        <v>27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1520676.99</v>
      </c>
      <c r="X257" s="4">
        <v>1</v>
      </c>
      <c r="Y257" s="4">
        <v>1520676.99</v>
      </c>
      <c r="Z257" s="4"/>
      <c r="AA257" s="4"/>
      <c r="AB257" s="4"/>
    </row>
    <row r="260" spans="1:50" x14ac:dyDescent="0.25">
      <c r="A260">
        <v>70</v>
      </c>
      <c r="B260">
        <v>1</v>
      </c>
      <c r="D260">
        <v>1</v>
      </c>
      <c r="E260" t="s">
        <v>243</v>
      </c>
      <c r="F260" t="s">
        <v>244</v>
      </c>
      <c r="G260">
        <v>0</v>
      </c>
      <c r="H260">
        <v>0</v>
      </c>
      <c r="I260" t="s">
        <v>3</v>
      </c>
      <c r="J260">
        <v>1</v>
      </c>
      <c r="K260">
        <v>0</v>
      </c>
      <c r="L260" t="s">
        <v>3</v>
      </c>
      <c r="M260" t="s">
        <v>3</v>
      </c>
      <c r="N260">
        <v>0</v>
      </c>
      <c r="P260" t="s">
        <v>3</v>
      </c>
    </row>
    <row r="261" spans="1:50" x14ac:dyDescent="0.25">
      <c r="A261">
        <v>70</v>
      </c>
      <c r="B261">
        <v>1</v>
      </c>
      <c r="D261">
        <v>2</v>
      </c>
      <c r="E261" t="s">
        <v>245</v>
      </c>
      <c r="F261" t="s">
        <v>246</v>
      </c>
      <c r="G261">
        <v>1</v>
      </c>
      <c r="H261">
        <v>0</v>
      </c>
      <c r="I261" t="s">
        <v>3</v>
      </c>
      <c r="J261">
        <v>1</v>
      </c>
      <c r="K261">
        <v>0</v>
      </c>
      <c r="L261" t="s">
        <v>3</v>
      </c>
      <c r="M261" t="s">
        <v>3</v>
      </c>
      <c r="N261">
        <v>0</v>
      </c>
      <c r="P261" t="s">
        <v>3</v>
      </c>
    </row>
    <row r="263" spans="1:50" x14ac:dyDescent="0.25">
      <c r="A263">
        <v>-1</v>
      </c>
    </row>
    <row r="265" spans="1:50" x14ac:dyDescent="0.25">
      <c r="A265" s="3">
        <v>75</v>
      </c>
      <c r="B265" s="3" t="s">
        <v>247</v>
      </c>
      <c r="C265" s="3">
        <v>2025</v>
      </c>
      <c r="D265" s="3">
        <v>0</v>
      </c>
      <c r="E265" s="3">
        <v>1</v>
      </c>
      <c r="F265" s="3"/>
      <c r="G265" s="3">
        <v>0</v>
      </c>
      <c r="H265" s="3">
        <v>2</v>
      </c>
      <c r="I265" s="3">
        <v>1</v>
      </c>
      <c r="J265" s="3">
        <v>1</v>
      </c>
      <c r="K265" s="3">
        <v>95</v>
      </c>
      <c r="L265" s="3">
        <v>65</v>
      </c>
      <c r="M265" s="3">
        <v>0</v>
      </c>
      <c r="N265" s="3">
        <v>59518133</v>
      </c>
      <c r="O265" s="3">
        <v>1</v>
      </c>
    </row>
    <row r="266" spans="1:50" x14ac:dyDescent="0.25">
      <c r="A266" s="5">
        <v>1</v>
      </c>
      <c r="B266" s="5" t="s">
        <v>248</v>
      </c>
      <c r="C266" s="5" t="s">
        <v>249</v>
      </c>
      <c r="D266" s="5">
        <v>2025</v>
      </c>
      <c r="E266" s="5">
        <v>1</v>
      </c>
      <c r="F266" s="5">
        <v>1</v>
      </c>
      <c r="G266" s="5">
        <v>1</v>
      </c>
      <c r="H266" s="5">
        <v>0</v>
      </c>
      <c r="I266" s="5">
        <v>2</v>
      </c>
      <c r="J266" s="5">
        <v>1</v>
      </c>
      <c r="K266" s="5">
        <v>1</v>
      </c>
      <c r="L266" s="5">
        <v>1</v>
      </c>
      <c r="M266" s="5">
        <v>1</v>
      </c>
      <c r="N266" s="5">
        <v>1</v>
      </c>
      <c r="O266" s="5">
        <v>1</v>
      </c>
      <c r="P266" s="5">
        <v>1</v>
      </c>
      <c r="Q266" s="5">
        <v>1</v>
      </c>
      <c r="R266" s="5" t="s">
        <v>3</v>
      </c>
      <c r="S266" s="5" t="s">
        <v>3</v>
      </c>
      <c r="T266" s="5" t="s">
        <v>3</v>
      </c>
      <c r="U266" s="5" t="s">
        <v>3</v>
      </c>
      <c r="V266" s="5" t="s">
        <v>3</v>
      </c>
      <c r="W266" s="5" t="s">
        <v>3</v>
      </c>
      <c r="X266" s="5" t="s">
        <v>3</v>
      </c>
      <c r="Y266" s="5" t="s">
        <v>3</v>
      </c>
      <c r="Z266" s="5" t="s">
        <v>3</v>
      </c>
      <c r="AA266" s="5" t="s">
        <v>250</v>
      </c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>
        <v>59518250</v>
      </c>
      <c r="AO266" s="5"/>
      <c r="AP266" s="5"/>
      <c r="AQ266" s="5"/>
      <c r="AR266" s="5"/>
      <c r="AS266" s="5"/>
      <c r="AT266" s="5"/>
      <c r="AU266" s="5"/>
      <c r="AV266" s="5"/>
      <c r="AW266" s="5"/>
      <c r="AX266" s="5"/>
    </row>
    <row r="270" spans="1:50" x14ac:dyDescent="0.25">
      <c r="A270">
        <v>65</v>
      </c>
      <c r="C270">
        <v>1</v>
      </c>
      <c r="D270">
        <v>0</v>
      </c>
      <c r="E27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B0BFB-6053-46F2-AF37-ECEBBCEEDDFC}">
  <dimension ref="A1:EC5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251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8202</v>
      </c>
      <c r="CI12" s="1" t="s">
        <v>3</v>
      </c>
      <c r="CJ12" s="1" t="s">
        <v>3</v>
      </c>
      <c r="CK12" s="1">
        <v>75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59518133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6">
        <v>3</v>
      </c>
      <c r="B16" s="6">
        <v>0</v>
      </c>
      <c r="C16" s="6" t="s">
        <v>17</v>
      </c>
      <c r="D16" s="6" t="s">
        <v>17</v>
      </c>
      <c r="E16" s="7">
        <f>ROUND((Source!F216)/1000,2)</f>
        <v>82.37</v>
      </c>
      <c r="F16" s="7">
        <f>ROUND((Source!F217)/1000,2)</f>
        <v>336.08</v>
      </c>
      <c r="G16" s="7">
        <f>ROUND((Source!F208)/1000,2)</f>
        <v>1102.23</v>
      </c>
      <c r="H16" s="7">
        <f>ROUND((Source!F218)/1000+(Source!F219)/1000,2)</f>
        <v>0</v>
      </c>
      <c r="I16" s="7">
        <f>E16+F16+G16+H16</f>
        <v>1520.68</v>
      </c>
      <c r="J16" s="7">
        <f>ROUND((Source!F214+Source!F213)/1000,2)</f>
        <v>126.65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1342955.55</v>
      </c>
      <c r="AU16" s="7">
        <v>1197090.06</v>
      </c>
      <c r="AV16" s="7">
        <v>0</v>
      </c>
      <c r="AW16" s="7">
        <v>1102227.6000000001</v>
      </c>
      <c r="AX16" s="7">
        <v>0</v>
      </c>
      <c r="AY16" s="7">
        <v>28884.31</v>
      </c>
      <c r="AZ16" s="7">
        <v>9663.9599999999991</v>
      </c>
      <c r="BA16" s="7">
        <v>116981.18</v>
      </c>
      <c r="BB16" s="7">
        <v>82374.149999999994</v>
      </c>
      <c r="BC16" s="7">
        <v>336075.24</v>
      </c>
      <c r="BD16" s="7">
        <v>0</v>
      </c>
      <c r="BE16" s="7">
        <v>0</v>
      </c>
      <c r="BF16" s="7">
        <v>198.29137354417503</v>
      </c>
      <c r="BG16" s="7">
        <v>0</v>
      </c>
      <c r="BH16" s="7">
        <v>0</v>
      </c>
      <c r="BI16" s="7">
        <v>110548.48</v>
      </c>
      <c r="BJ16" s="7">
        <v>51710.63</v>
      </c>
      <c r="BK16" s="7">
        <v>1520676.99</v>
      </c>
    </row>
    <row r="18" spans="1:19" x14ac:dyDescent="0.25">
      <c r="A18">
        <v>51</v>
      </c>
      <c r="E18" s="8">
        <f>SUMIF(A16:A17,3,E16:E17)</f>
        <v>82.37</v>
      </c>
      <c r="F18" s="8">
        <f>SUMIF(A16:A17,3,F16:F17)</f>
        <v>336.08</v>
      </c>
      <c r="G18" s="8">
        <f>SUMIF(A16:A17,3,G16:G17)</f>
        <v>1102.23</v>
      </c>
      <c r="H18" s="8">
        <f>SUMIF(A16:A17,3,H16:H17)</f>
        <v>0</v>
      </c>
      <c r="I18" s="8">
        <f>SUMIF(A16:A17,3,I16:I17)</f>
        <v>1520.68</v>
      </c>
      <c r="J18" s="8">
        <f>SUMIF(A16:A17,3,J16:J17)</f>
        <v>126.65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1342955.55</v>
      </c>
      <c r="G20" s="4" t="s">
        <v>69</v>
      </c>
      <c r="H20" s="4" t="s">
        <v>70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1197090.06</v>
      </c>
      <c r="G21" s="4" t="s">
        <v>71</v>
      </c>
      <c r="H21" s="4" t="s">
        <v>72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73</v>
      </c>
      <c r="H22" s="4" t="s">
        <v>74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1197090.06</v>
      </c>
      <c r="G23" s="4" t="s">
        <v>75</v>
      </c>
      <c r="H23" s="4" t="s">
        <v>76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94862.46</v>
      </c>
      <c r="G24" s="4" t="s">
        <v>77</v>
      </c>
      <c r="H24" s="4" t="s">
        <v>78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79</v>
      </c>
      <c r="H25" s="4" t="s">
        <v>80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94862.46</v>
      </c>
      <c r="G26" s="4" t="s">
        <v>81</v>
      </c>
      <c r="H26" s="4" t="s">
        <v>82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1102227.6000000001</v>
      </c>
      <c r="G27" s="4" t="s">
        <v>83</v>
      </c>
      <c r="H27" s="4" t="s">
        <v>84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85</v>
      </c>
      <c r="H28" s="4" t="s">
        <v>86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1102227.6000000001</v>
      </c>
      <c r="G29" s="4" t="s">
        <v>87</v>
      </c>
      <c r="H29" s="4" t="s">
        <v>88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28884.31</v>
      </c>
      <c r="G30" s="4" t="s">
        <v>89</v>
      </c>
      <c r="H30" s="4" t="s">
        <v>90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91</v>
      </c>
      <c r="H31" s="4" t="s">
        <v>92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9663.9599999999991</v>
      </c>
      <c r="G32" s="4" t="s">
        <v>93</v>
      </c>
      <c r="H32" s="4" t="s">
        <v>94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116981.18</v>
      </c>
      <c r="G33" s="4" t="s">
        <v>95</v>
      </c>
      <c r="H33" s="4" t="s">
        <v>96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97</v>
      </c>
      <c r="H34" s="4" t="s">
        <v>98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82374.149999999994</v>
      </c>
      <c r="G35" s="4" t="s">
        <v>99</v>
      </c>
      <c r="H35" s="4" t="s">
        <v>100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336075.24</v>
      </c>
      <c r="G36" s="4" t="s">
        <v>101</v>
      </c>
      <c r="H36" s="4" t="s">
        <v>102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103</v>
      </c>
      <c r="H37" s="4" t="s">
        <v>104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105</v>
      </c>
      <c r="H38" s="4" t="s">
        <v>106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107</v>
      </c>
      <c r="H39" s="4" t="s">
        <v>108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198.29137354417503</v>
      </c>
      <c r="G40" s="4" t="s">
        <v>109</v>
      </c>
      <c r="H40" s="4" t="s">
        <v>110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111</v>
      </c>
      <c r="H41" s="4" t="s">
        <v>112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113</v>
      </c>
      <c r="H42" s="4" t="s">
        <v>114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115</v>
      </c>
      <c r="H43" s="4" t="s">
        <v>116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110548.48</v>
      </c>
      <c r="G44" s="4" t="s">
        <v>117</v>
      </c>
      <c r="H44" s="4" t="s">
        <v>118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51710.63</v>
      </c>
      <c r="G45" s="4" t="s">
        <v>119</v>
      </c>
      <c r="H45" s="4" t="s">
        <v>120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1520676.99</v>
      </c>
      <c r="G46" s="4" t="s">
        <v>121</v>
      </c>
      <c r="H46" s="4" t="s">
        <v>122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5">
      <c r="A48">
        <v>-1</v>
      </c>
    </row>
    <row r="51" spans="1:50" x14ac:dyDescent="0.25">
      <c r="A51" s="3">
        <v>75</v>
      </c>
      <c r="B51" s="3" t="s">
        <v>247</v>
      </c>
      <c r="C51" s="3">
        <v>2025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59518133</v>
      </c>
      <c r="O51" s="3">
        <v>1</v>
      </c>
    </row>
    <row r="52" spans="1:50" x14ac:dyDescent="0.25">
      <c r="A52" s="5">
        <v>1</v>
      </c>
      <c r="B52" s="5" t="s">
        <v>248</v>
      </c>
      <c r="C52" s="5" t="s">
        <v>249</v>
      </c>
      <c r="D52" s="5">
        <v>2025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250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59518250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A110A-8E5D-447C-B4CA-F9A89529CED9}">
  <dimension ref="A1:DO130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ROW(Source!A29)</f>
        <v>29</v>
      </c>
      <c r="B1">
        <v>59518133</v>
      </c>
      <c r="C1">
        <v>59518322</v>
      </c>
      <c r="D1">
        <v>30515951</v>
      </c>
      <c r="E1">
        <v>30515945</v>
      </c>
      <c r="F1">
        <v>1</v>
      </c>
      <c r="G1">
        <v>30515945</v>
      </c>
      <c r="H1">
        <v>1</v>
      </c>
      <c r="I1" t="s">
        <v>252</v>
      </c>
      <c r="J1" t="s">
        <v>3</v>
      </c>
      <c r="K1" t="s">
        <v>253</v>
      </c>
      <c r="L1">
        <v>1191</v>
      </c>
      <c r="N1">
        <v>1013</v>
      </c>
      <c r="O1" t="s">
        <v>254</v>
      </c>
      <c r="P1" t="s">
        <v>254</v>
      </c>
      <c r="Q1">
        <v>1</v>
      </c>
      <c r="W1">
        <v>0</v>
      </c>
      <c r="X1">
        <v>476480486</v>
      </c>
      <c r="Y1">
        <f>(AT1*1.1)</f>
        <v>9.9439999999999991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9.0399999999999991</v>
      </c>
      <c r="AU1" t="s">
        <v>26</v>
      </c>
      <c r="AV1">
        <v>1</v>
      </c>
      <c r="AW1">
        <v>1</v>
      </c>
      <c r="AX1">
        <v>-1</v>
      </c>
      <c r="AY1">
        <v>0</v>
      </c>
      <c r="AZ1">
        <v>0</v>
      </c>
      <c r="BA1" t="s">
        <v>3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ROUND(AT1*Source!I29*AH1*AL1,2)</f>
        <v>0</v>
      </c>
      <c r="CV1">
        <f>ROUND(Y1*Source!I29,9)</f>
        <v>4.4748000000000001</v>
      </c>
      <c r="CW1">
        <v>0</v>
      </c>
      <c r="CX1">
        <f>ROUND(Y1*Source!I29,9)</f>
        <v>4.4748000000000001</v>
      </c>
      <c r="CY1">
        <f>AD1</f>
        <v>0</v>
      </c>
      <c r="CZ1">
        <f>AH1</f>
        <v>0</v>
      </c>
      <c r="DA1">
        <f>AL1</f>
        <v>1</v>
      </c>
      <c r="DB1">
        <f>ROUND((ROUND(AT1*CZ1,2)*1.1),6)</f>
        <v>0</v>
      </c>
      <c r="DC1">
        <f>ROUND((ROUND(AT1*AG1,2)*1.1),6)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0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ROW(Source!A29)</f>
        <v>29</v>
      </c>
      <c r="B2">
        <v>59518133</v>
      </c>
      <c r="C2">
        <v>59518322</v>
      </c>
      <c r="D2">
        <v>30595663</v>
      </c>
      <c r="E2">
        <v>1</v>
      </c>
      <c r="F2">
        <v>1</v>
      </c>
      <c r="G2">
        <v>30515945</v>
      </c>
      <c r="H2">
        <v>2</v>
      </c>
      <c r="I2" t="s">
        <v>255</v>
      </c>
      <c r="J2" t="s">
        <v>256</v>
      </c>
      <c r="K2" t="s">
        <v>257</v>
      </c>
      <c r="L2">
        <v>1368</v>
      </c>
      <c r="N2">
        <v>1011</v>
      </c>
      <c r="O2" t="s">
        <v>258</v>
      </c>
      <c r="P2" t="s">
        <v>258</v>
      </c>
      <c r="Q2">
        <v>1</v>
      </c>
      <c r="W2">
        <v>0</v>
      </c>
      <c r="X2">
        <v>156916569</v>
      </c>
      <c r="Y2">
        <f>(AT2*1.1)</f>
        <v>10.824</v>
      </c>
      <c r="AA2">
        <v>0</v>
      </c>
      <c r="AB2">
        <v>2370.27</v>
      </c>
      <c r="AC2">
        <v>710.48</v>
      </c>
      <c r="AD2">
        <v>0</v>
      </c>
      <c r="AE2">
        <v>0</v>
      </c>
      <c r="AF2">
        <v>180.82</v>
      </c>
      <c r="AG2">
        <v>14.54</v>
      </c>
      <c r="AH2">
        <v>0</v>
      </c>
      <c r="AI2">
        <v>1</v>
      </c>
      <c r="AJ2">
        <v>12.52</v>
      </c>
      <c r="AK2">
        <v>46.67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9.84</v>
      </c>
      <c r="AU2" t="s">
        <v>26</v>
      </c>
      <c r="AV2">
        <v>0</v>
      </c>
      <c r="AW2">
        <v>1</v>
      </c>
      <c r="AX2">
        <v>-1</v>
      </c>
      <c r="AY2">
        <v>0</v>
      </c>
      <c r="AZ2">
        <v>0</v>
      </c>
      <c r="BA2" t="s">
        <v>3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ROUND(Y2*Source!I29*DO2,9)</f>
        <v>0</v>
      </c>
      <c r="CX2">
        <f>ROUND(Y2*Source!I29,9)</f>
        <v>4.8708</v>
      </c>
      <c r="CY2">
        <f>AB2</f>
        <v>2370.27</v>
      </c>
      <c r="CZ2">
        <f>AF2</f>
        <v>180.82</v>
      </c>
      <c r="DA2">
        <f>AJ2</f>
        <v>12.52</v>
      </c>
      <c r="DB2">
        <f>ROUND((ROUND(AT2*CZ2,2)*1.1),6)</f>
        <v>1957.1969999999999</v>
      </c>
      <c r="DC2">
        <f>ROUND((ROUND(AT2*AG2,2)*1.1),6)</f>
        <v>157.37700000000001</v>
      </c>
      <c r="DD2" t="s">
        <v>3</v>
      </c>
      <c r="DE2" t="s">
        <v>3</v>
      </c>
      <c r="DF2">
        <f>ROUND(ROUND(AE2,2)*CX2,2)</f>
        <v>0</v>
      </c>
      <c r="DG2">
        <f>ROUND(ROUND(AF2*AJ2,2)*CX2,2)</f>
        <v>11026.86</v>
      </c>
      <c r="DH2">
        <f>ROUND(ROUND(AG2*AK2,2)*CX2,2)</f>
        <v>3305.23</v>
      </c>
      <c r="DI2">
        <f t="shared" si="0"/>
        <v>0</v>
      </c>
      <c r="DJ2">
        <f>DG2</f>
        <v>11026.86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ROW(Source!A29)</f>
        <v>29</v>
      </c>
      <c r="B3">
        <v>59518133</v>
      </c>
      <c r="C3">
        <v>59518322</v>
      </c>
      <c r="D3">
        <v>58906776</v>
      </c>
      <c r="E3">
        <v>1</v>
      </c>
      <c r="F3">
        <v>1</v>
      </c>
      <c r="G3">
        <v>30515945</v>
      </c>
      <c r="H3">
        <v>3</v>
      </c>
      <c r="I3" t="s">
        <v>31</v>
      </c>
      <c r="J3" t="s">
        <v>34</v>
      </c>
      <c r="K3" t="s">
        <v>32</v>
      </c>
      <c r="L3">
        <v>1354</v>
      </c>
      <c r="N3">
        <v>1010</v>
      </c>
      <c r="O3" t="s">
        <v>33</v>
      </c>
      <c r="P3" t="s">
        <v>33</v>
      </c>
      <c r="Q3">
        <v>1</v>
      </c>
      <c r="W3">
        <v>0</v>
      </c>
      <c r="X3">
        <v>519718977</v>
      </c>
      <c r="Y3">
        <f>AT3</f>
        <v>0.36</v>
      </c>
      <c r="AA3">
        <v>7723.71</v>
      </c>
      <c r="AB3">
        <v>0</v>
      </c>
      <c r="AC3">
        <v>0</v>
      </c>
      <c r="AD3">
        <v>0</v>
      </c>
      <c r="AE3">
        <v>869.77</v>
      </c>
      <c r="AF3">
        <v>0</v>
      </c>
      <c r="AG3">
        <v>0</v>
      </c>
      <c r="AH3">
        <v>0</v>
      </c>
      <c r="AI3">
        <v>8.23</v>
      </c>
      <c r="AJ3">
        <v>1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0</v>
      </c>
      <c r="AR3">
        <v>0</v>
      </c>
      <c r="AS3" t="s">
        <v>3</v>
      </c>
      <c r="AT3">
        <v>0.36</v>
      </c>
      <c r="AU3" t="s">
        <v>3</v>
      </c>
      <c r="AV3">
        <v>0</v>
      </c>
      <c r="AW3">
        <v>1</v>
      </c>
      <c r="AX3">
        <v>-1</v>
      </c>
      <c r="AY3">
        <v>0</v>
      </c>
      <c r="AZ3">
        <v>0</v>
      </c>
      <c r="BA3" t="s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ROUND(Y3*Source!I29,9)</f>
        <v>0.16200000000000001</v>
      </c>
      <c r="CY3">
        <f>AA3</f>
        <v>7723.71</v>
      </c>
      <c r="CZ3">
        <f>AE3</f>
        <v>869.77</v>
      </c>
      <c r="DA3">
        <f>AI3</f>
        <v>8.23</v>
      </c>
      <c r="DB3">
        <f>ROUND(ROUND(AT3*CZ3,2),6)</f>
        <v>313.12</v>
      </c>
      <c r="DC3">
        <f>ROUND(ROUND(AT3*AG3,2),6)</f>
        <v>0</v>
      </c>
      <c r="DD3" t="s">
        <v>3</v>
      </c>
      <c r="DE3" t="s">
        <v>3</v>
      </c>
      <c r="DF3">
        <f>ROUND(ROUND(AE3*AI3,2)*CX3,2)</f>
        <v>1159.6300000000001</v>
      </c>
      <c r="DG3">
        <f>ROUND(ROUND(AF3,2)*CX3,2)</f>
        <v>0</v>
      </c>
      <c r="DH3">
        <f>ROUND(ROUND(AG3,2)*CX3,2)</f>
        <v>0</v>
      </c>
      <c r="DI3">
        <f t="shared" si="0"/>
        <v>0</v>
      </c>
      <c r="DJ3">
        <f>DF3</f>
        <v>1159.6300000000001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ROW(Source!A31)</f>
        <v>31</v>
      </c>
      <c r="B4">
        <v>59518133</v>
      </c>
      <c r="C4">
        <v>59518327</v>
      </c>
      <c r="D4">
        <v>30515951</v>
      </c>
      <c r="E4">
        <v>30515945</v>
      </c>
      <c r="F4">
        <v>1</v>
      </c>
      <c r="G4">
        <v>30515945</v>
      </c>
      <c r="H4">
        <v>1</v>
      </c>
      <c r="I4" t="s">
        <v>252</v>
      </c>
      <c r="J4" t="s">
        <v>3</v>
      </c>
      <c r="K4" t="s">
        <v>253</v>
      </c>
      <c r="L4">
        <v>1191</v>
      </c>
      <c r="N4">
        <v>1013</v>
      </c>
      <c r="O4" t="s">
        <v>254</v>
      </c>
      <c r="P4" t="s">
        <v>254</v>
      </c>
      <c r="Q4">
        <v>1</v>
      </c>
      <c r="W4">
        <v>0</v>
      </c>
      <c r="X4">
        <v>476480486</v>
      </c>
      <c r="Y4">
        <f>(AT4*1.1)</f>
        <v>1.8149999999999999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1.65</v>
      </c>
      <c r="AU4" t="s">
        <v>26</v>
      </c>
      <c r="AV4">
        <v>1</v>
      </c>
      <c r="AW4">
        <v>1</v>
      </c>
      <c r="AX4">
        <v>-1</v>
      </c>
      <c r="AY4">
        <v>0</v>
      </c>
      <c r="AZ4">
        <v>0</v>
      </c>
      <c r="BA4" t="s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ROUND(AT4*Source!I31*AH4*AL4,2)</f>
        <v>0</v>
      </c>
      <c r="CV4">
        <f>ROUND(Y4*Source!I31,9)</f>
        <v>8.1675000000000004</v>
      </c>
      <c r="CW4">
        <v>0</v>
      </c>
      <c r="CX4">
        <f>ROUND(Y4*Source!I31,9)</f>
        <v>8.1675000000000004</v>
      </c>
      <c r="CY4">
        <f>AD4</f>
        <v>0</v>
      </c>
      <c r="CZ4">
        <f>AH4</f>
        <v>0</v>
      </c>
      <c r="DA4">
        <f>AL4</f>
        <v>1</v>
      </c>
      <c r="DB4">
        <f>ROUND((ROUND(AT4*CZ4,2)*1.1),6)</f>
        <v>0</v>
      </c>
      <c r="DC4">
        <f>ROUND((ROUND(AT4*AG4,2)*1.1),6)</f>
        <v>0</v>
      </c>
      <c r="DD4" t="s">
        <v>3</v>
      </c>
      <c r="DE4" t="s">
        <v>3</v>
      </c>
      <c r="DF4">
        <f>ROUND(ROUND(AE4,2)*CX4,2)</f>
        <v>0</v>
      </c>
      <c r="DG4">
        <f>ROUND(ROUND(AF4,2)*CX4,2)</f>
        <v>0</v>
      </c>
      <c r="DH4">
        <f>ROUND(ROUND(AG4,2)*CX4,2)</f>
        <v>0</v>
      </c>
      <c r="DI4">
        <f t="shared" si="0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ROW(Source!A31)</f>
        <v>31</v>
      </c>
      <c r="B5">
        <v>59518133</v>
      </c>
      <c r="C5">
        <v>59518327</v>
      </c>
      <c r="D5">
        <v>30595661</v>
      </c>
      <c r="E5">
        <v>1</v>
      </c>
      <c r="F5">
        <v>1</v>
      </c>
      <c r="G5">
        <v>30515945</v>
      </c>
      <c r="H5">
        <v>2</v>
      </c>
      <c r="I5" t="s">
        <v>259</v>
      </c>
      <c r="J5" t="s">
        <v>260</v>
      </c>
      <c r="K5" t="s">
        <v>261</v>
      </c>
      <c r="L5">
        <v>1368</v>
      </c>
      <c r="N5">
        <v>1011</v>
      </c>
      <c r="O5" t="s">
        <v>258</v>
      </c>
      <c r="P5" t="s">
        <v>258</v>
      </c>
      <c r="Q5">
        <v>1</v>
      </c>
      <c r="W5">
        <v>0</v>
      </c>
      <c r="X5">
        <v>952083476</v>
      </c>
      <c r="Y5">
        <f>(AT5*1.1)</f>
        <v>0.98560000000000014</v>
      </c>
      <c r="AA5">
        <v>0</v>
      </c>
      <c r="AB5">
        <v>3017.4</v>
      </c>
      <c r="AC5">
        <v>710.48</v>
      </c>
      <c r="AD5">
        <v>0</v>
      </c>
      <c r="AE5">
        <v>0</v>
      </c>
      <c r="AF5">
        <v>251.26</v>
      </c>
      <c r="AG5">
        <v>14.54</v>
      </c>
      <c r="AH5">
        <v>0</v>
      </c>
      <c r="AI5">
        <v>1</v>
      </c>
      <c r="AJ5">
        <v>11.47</v>
      </c>
      <c r="AK5">
        <v>46.67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0.89600000000000002</v>
      </c>
      <c r="AU5" t="s">
        <v>26</v>
      </c>
      <c r="AV5">
        <v>0</v>
      </c>
      <c r="AW5">
        <v>1</v>
      </c>
      <c r="AX5">
        <v>-1</v>
      </c>
      <c r="AY5">
        <v>0</v>
      </c>
      <c r="AZ5">
        <v>0</v>
      </c>
      <c r="BA5" t="s">
        <v>3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ROUND(Y5*Source!I31*DO5,9)</f>
        <v>0</v>
      </c>
      <c r="CX5">
        <f>ROUND(Y5*Source!I31,9)</f>
        <v>4.4352</v>
      </c>
      <c r="CY5">
        <f>AB5</f>
        <v>3017.4</v>
      </c>
      <c r="CZ5">
        <f>AF5</f>
        <v>251.26</v>
      </c>
      <c r="DA5">
        <f>AJ5</f>
        <v>11.47</v>
      </c>
      <c r="DB5">
        <f>ROUND((ROUND(AT5*CZ5,2)*1.1),6)</f>
        <v>247.643</v>
      </c>
      <c r="DC5">
        <f>ROUND((ROUND(AT5*AG5,2)*1.1),6)</f>
        <v>14.333</v>
      </c>
      <c r="DD5" t="s">
        <v>3</v>
      </c>
      <c r="DE5" t="s">
        <v>3</v>
      </c>
      <c r="DF5">
        <f>ROUND(ROUND(AE5,2)*CX5,2)</f>
        <v>0</v>
      </c>
      <c r="DG5">
        <f>ROUND(ROUND(AF5*AJ5,2)*CX5,2)</f>
        <v>12782.02</v>
      </c>
      <c r="DH5">
        <f>ROUND(ROUND(AG5*AK5,2)*CX5,2)</f>
        <v>3009.64</v>
      </c>
      <c r="DI5">
        <f t="shared" si="0"/>
        <v>0</v>
      </c>
      <c r="DJ5">
        <f>DG5</f>
        <v>12782.02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ROW(Source!A31)</f>
        <v>31</v>
      </c>
      <c r="B6">
        <v>59518133</v>
      </c>
      <c r="C6">
        <v>59518327</v>
      </c>
      <c r="D6">
        <v>58915909</v>
      </c>
      <c r="E6">
        <v>1</v>
      </c>
      <c r="F6">
        <v>1</v>
      </c>
      <c r="G6">
        <v>30515945</v>
      </c>
      <c r="H6">
        <v>3</v>
      </c>
      <c r="I6" t="s">
        <v>41</v>
      </c>
      <c r="J6" t="s">
        <v>44</v>
      </c>
      <c r="K6" t="s">
        <v>42</v>
      </c>
      <c r="L6">
        <v>1301</v>
      </c>
      <c r="N6">
        <v>1003</v>
      </c>
      <c r="O6" t="s">
        <v>43</v>
      </c>
      <c r="P6" t="s">
        <v>43</v>
      </c>
      <c r="Q6">
        <v>1</v>
      </c>
      <c r="W6">
        <v>0</v>
      </c>
      <c r="X6">
        <v>-910258229</v>
      </c>
      <c r="Y6">
        <f>AT6</f>
        <v>45</v>
      </c>
      <c r="AA6">
        <v>538.19000000000005</v>
      </c>
      <c r="AB6">
        <v>0</v>
      </c>
      <c r="AC6">
        <v>0</v>
      </c>
      <c r="AD6">
        <v>0</v>
      </c>
      <c r="AE6">
        <v>100.36</v>
      </c>
      <c r="AF6">
        <v>0</v>
      </c>
      <c r="AG6">
        <v>0</v>
      </c>
      <c r="AH6">
        <v>0</v>
      </c>
      <c r="AI6">
        <v>4.97</v>
      </c>
      <c r="AJ6">
        <v>1</v>
      </c>
      <c r="AK6">
        <v>1</v>
      </c>
      <c r="AL6">
        <v>1</v>
      </c>
      <c r="AM6">
        <v>2</v>
      </c>
      <c r="AN6">
        <v>0</v>
      </c>
      <c r="AO6">
        <v>0</v>
      </c>
      <c r="AP6">
        <v>0</v>
      </c>
      <c r="AQ6">
        <v>0</v>
      </c>
      <c r="AR6">
        <v>0</v>
      </c>
      <c r="AS6" t="s">
        <v>3</v>
      </c>
      <c r="AT6">
        <v>45</v>
      </c>
      <c r="AU6" t="s">
        <v>3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ROUND(Y6*Source!I31,9)</f>
        <v>202.5</v>
      </c>
      <c r="CY6">
        <f>AA6</f>
        <v>538.19000000000005</v>
      </c>
      <c r="CZ6">
        <f>AE6</f>
        <v>100.36</v>
      </c>
      <c r="DA6">
        <f>AI6</f>
        <v>4.97</v>
      </c>
      <c r="DB6">
        <f>ROUND(ROUND(AT6*CZ6,2),6)</f>
        <v>4516.2</v>
      </c>
      <c r="DC6">
        <f>ROUND(ROUND(AT6*AG6,2),6)</f>
        <v>0</v>
      </c>
      <c r="DD6" t="s">
        <v>3</v>
      </c>
      <c r="DE6" t="s">
        <v>3</v>
      </c>
      <c r="DF6">
        <f>ROUND(ROUND(AE6*AI6,2)*CX6,2)</f>
        <v>101004.98</v>
      </c>
      <c r="DG6">
        <f>ROUND(ROUND(AF6,2)*CX6,2)</f>
        <v>0</v>
      </c>
      <c r="DH6">
        <f>ROUND(ROUND(AG6,2)*CX6,2)</f>
        <v>0</v>
      </c>
      <c r="DI6">
        <f t="shared" si="0"/>
        <v>0</v>
      </c>
      <c r="DJ6">
        <f>DF6</f>
        <v>101004.98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ROW(Source!A33)</f>
        <v>33</v>
      </c>
      <c r="B7">
        <v>59518133</v>
      </c>
      <c r="C7">
        <v>59518332</v>
      </c>
      <c r="D7">
        <v>30515951</v>
      </c>
      <c r="E7">
        <v>30515945</v>
      </c>
      <c r="F7">
        <v>1</v>
      </c>
      <c r="G7">
        <v>30515945</v>
      </c>
      <c r="H7">
        <v>1</v>
      </c>
      <c r="I7" t="s">
        <v>252</v>
      </c>
      <c r="J7" t="s">
        <v>3</v>
      </c>
      <c r="K7" t="s">
        <v>253</v>
      </c>
      <c r="L7">
        <v>1191</v>
      </c>
      <c r="N7">
        <v>1013</v>
      </c>
      <c r="O7" t="s">
        <v>254</v>
      </c>
      <c r="P7" t="s">
        <v>254</v>
      </c>
      <c r="Q7">
        <v>1</v>
      </c>
      <c r="W7">
        <v>0</v>
      </c>
      <c r="X7">
        <v>476480486</v>
      </c>
      <c r="Y7">
        <f>(AT7*1.1)</f>
        <v>1.276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1.1599999999999999</v>
      </c>
      <c r="AU7" t="s">
        <v>26</v>
      </c>
      <c r="AV7">
        <v>1</v>
      </c>
      <c r="AW7">
        <v>1</v>
      </c>
      <c r="AX7">
        <v>-1</v>
      </c>
      <c r="AY7">
        <v>0</v>
      </c>
      <c r="AZ7">
        <v>0</v>
      </c>
      <c r="BA7" t="s">
        <v>3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ROUND(AT7*Source!I33*AH7*AL7,2)</f>
        <v>0</v>
      </c>
      <c r="CV7">
        <f>ROUND(Y7*Source!I33,9)</f>
        <v>0.57420000000000004</v>
      </c>
      <c r="CW7">
        <v>0</v>
      </c>
      <c r="CX7">
        <f>ROUND(Y7*Source!I33,9)</f>
        <v>0.57420000000000004</v>
      </c>
      <c r="CY7">
        <f>AD7</f>
        <v>0</v>
      </c>
      <c r="CZ7">
        <f>AH7</f>
        <v>0</v>
      </c>
      <c r="DA7">
        <f>AL7</f>
        <v>1</v>
      </c>
      <c r="DB7">
        <f>ROUND((ROUND(AT7*CZ7,2)*1.1),6)</f>
        <v>0</v>
      </c>
      <c r="DC7">
        <f>ROUND((ROUND(AT7*AG7,2)*1.1),6)</f>
        <v>0</v>
      </c>
      <c r="DD7" t="s">
        <v>3</v>
      </c>
      <c r="DE7" t="s">
        <v>3</v>
      </c>
      <c r="DF7">
        <f>ROUND(ROUND(AE7,2)*CX7,2)</f>
        <v>0</v>
      </c>
      <c r="DG7">
        <f>ROUND(ROUND(AF7,2)*CX7,2)</f>
        <v>0</v>
      </c>
      <c r="DH7">
        <f>ROUND(ROUND(AG7,2)*CX7,2)</f>
        <v>0</v>
      </c>
      <c r="DI7">
        <f t="shared" si="0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ROW(Source!A33)</f>
        <v>33</v>
      </c>
      <c r="B8">
        <v>59518133</v>
      </c>
      <c r="C8">
        <v>59518332</v>
      </c>
      <c r="D8">
        <v>30595793</v>
      </c>
      <c r="E8">
        <v>1</v>
      </c>
      <c r="F8">
        <v>1</v>
      </c>
      <c r="G8">
        <v>30515945</v>
      </c>
      <c r="H8">
        <v>2</v>
      </c>
      <c r="I8" t="s">
        <v>262</v>
      </c>
      <c r="J8" t="s">
        <v>263</v>
      </c>
      <c r="K8" t="s">
        <v>264</v>
      </c>
      <c r="L8">
        <v>1368</v>
      </c>
      <c r="N8">
        <v>1011</v>
      </c>
      <c r="O8" t="s">
        <v>258</v>
      </c>
      <c r="P8" t="s">
        <v>258</v>
      </c>
      <c r="Q8">
        <v>1</v>
      </c>
      <c r="W8">
        <v>0</v>
      </c>
      <c r="X8">
        <v>-1359343960</v>
      </c>
      <c r="Y8">
        <f>(AT8*1.1)</f>
        <v>0.68200000000000005</v>
      </c>
      <c r="AA8">
        <v>0</v>
      </c>
      <c r="AB8">
        <v>2.57</v>
      </c>
      <c r="AC8">
        <v>0</v>
      </c>
      <c r="AD8">
        <v>0</v>
      </c>
      <c r="AE8">
        <v>0</v>
      </c>
      <c r="AF8">
        <v>0.28000000000000003</v>
      </c>
      <c r="AG8">
        <v>0</v>
      </c>
      <c r="AH8">
        <v>0</v>
      </c>
      <c r="AI8">
        <v>1</v>
      </c>
      <c r="AJ8">
        <v>8.75</v>
      </c>
      <c r="AK8">
        <v>46.67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0.62</v>
      </c>
      <c r="AU8" t="s">
        <v>26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ROUND(Y8*Source!I33*DO8,9)</f>
        <v>0</v>
      </c>
      <c r="CX8">
        <f>ROUND(Y8*Source!I33,9)</f>
        <v>0.30690000000000001</v>
      </c>
      <c r="CY8">
        <f>AB8</f>
        <v>2.57</v>
      </c>
      <c r="CZ8">
        <f>AF8</f>
        <v>0.28000000000000003</v>
      </c>
      <c r="DA8">
        <f>AJ8</f>
        <v>8.75</v>
      </c>
      <c r="DB8">
        <f>ROUND((ROUND(AT8*CZ8,2)*1.1),6)</f>
        <v>0.187</v>
      </c>
      <c r="DC8">
        <f>ROUND((ROUND(AT8*AG8,2)*1.1),6)</f>
        <v>0</v>
      </c>
      <c r="DD8" t="s">
        <v>3</v>
      </c>
      <c r="DE8" t="s">
        <v>3</v>
      </c>
      <c r="DF8">
        <f>ROUND(ROUND(AE8,2)*CX8,2)</f>
        <v>0</v>
      </c>
      <c r="DG8">
        <f>ROUND(ROUND(AF8*AJ8,2)*CX8,2)</f>
        <v>0.75</v>
      </c>
      <c r="DH8">
        <f>ROUND(ROUND(AG8*AK8,2)*CX8,2)</f>
        <v>0</v>
      </c>
      <c r="DI8">
        <f t="shared" si="0"/>
        <v>0</v>
      </c>
      <c r="DJ8">
        <f>DG8</f>
        <v>0.75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ROW(Source!A33)</f>
        <v>33</v>
      </c>
      <c r="B9">
        <v>59518133</v>
      </c>
      <c r="C9">
        <v>59518332</v>
      </c>
      <c r="D9">
        <v>30595279</v>
      </c>
      <c r="E9">
        <v>1</v>
      </c>
      <c r="F9">
        <v>1</v>
      </c>
      <c r="G9">
        <v>30515945</v>
      </c>
      <c r="H9">
        <v>2</v>
      </c>
      <c r="I9" t="s">
        <v>265</v>
      </c>
      <c r="J9" t="s">
        <v>266</v>
      </c>
      <c r="K9" t="s">
        <v>267</v>
      </c>
      <c r="L9">
        <v>1368</v>
      </c>
      <c r="N9">
        <v>1011</v>
      </c>
      <c r="O9" t="s">
        <v>258</v>
      </c>
      <c r="P9" t="s">
        <v>258</v>
      </c>
      <c r="Q9">
        <v>1</v>
      </c>
      <c r="W9">
        <v>0</v>
      </c>
      <c r="X9">
        <v>-1856247642</v>
      </c>
      <c r="Y9">
        <f>(AT9*1.1)</f>
        <v>0.24200000000000002</v>
      </c>
      <c r="AA9">
        <v>0</v>
      </c>
      <c r="AB9">
        <v>824.33</v>
      </c>
      <c r="AC9">
        <v>499.38</v>
      </c>
      <c r="AD9">
        <v>0</v>
      </c>
      <c r="AE9">
        <v>0</v>
      </c>
      <c r="AF9">
        <v>38.5</v>
      </c>
      <c r="AG9">
        <v>10.220000000000001</v>
      </c>
      <c r="AH9">
        <v>0</v>
      </c>
      <c r="AI9">
        <v>1</v>
      </c>
      <c r="AJ9">
        <v>20.45</v>
      </c>
      <c r="AK9">
        <v>46.67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0.22</v>
      </c>
      <c r="AU9" t="s">
        <v>26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3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ROUND(Y9*Source!I33*DO9,9)</f>
        <v>0</v>
      </c>
      <c r="CX9">
        <f>ROUND(Y9*Source!I33,9)</f>
        <v>0.1089</v>
      </c>
      <c r="CY9">
        <f>AB9</f>
        <v>824.33</v>
      </c>
      <c r="CZ9">
        <f>AF9</f>
        <v>38.5</v>
      </c>
      <c r="DA9">
        <f>AJ9</f>
        <v>20.45</v>
      </c>
      <c r="DB9">
        <f>ROUND((ROUND(AT9*CZ9,2)*1.1),6)</f>
        <v>9.3170000000000002</v>
      </c>
      <c r="DC9">
        <f>ROUND((ROUND(AT9*AG9,2)*1.1),6)</f>
        <v>2.4750000000000001</v>
      </c>
      <c r="DD9" t="s">
        <v>3</v>
      </c>
      <c r="DE9" t="s">
        <v>3</v>
      </c>
      <c r="DF9">
        <f>ROUND(ROUND(AE9,2)*CX9,2)</f>
        <v>0</v>
      </c>
      <c r="DG9">
        <f>ROUND(ROUND(AF9*AJ9,2)*CX9,2)</f>
        <v>85.74</v>
      </c>
      <c r="DH9">
        <f>ROUND(ROUND(AG9*AK9,2)*CX9,2)</f>
        <v>51.94</v>
      </c>
      <c r="DI9">
        <f t="shared" si="0"/>
        <v>0</v>
      </c>
      <c r="DJ9">
        <f>DG9</f>
        <v>85.74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ROW(Source!A33)</f>
        <v>33</v>
      </c>
      <c r="B10">
        <v>59518133</v>
      </c>
      <c r="C10">
        <v>59518332</v>
      </c>
      <c r="D10">
        <v>30595321</v>
      </c>
      <c r="E10">
        <v>1</v>
      </c>
      <c r="F10">
        <v>1</v>
      </c>
      <c r="G10">
        <v>30515945</v>
      </c>
      <c r="H10">
        <v>2</v>
      </c>
      <c r="I10" t="s">
        <v>268</v>
      </c>
      <c r="J10" t="s">
        <v>269</v>
      </c>
      <c r="K10" t="s">
        <v>270</v>
      </c>
      <c r="L10">
        <v>1368</v>
      </c>
      <c r="N10">
        <v>1011</v>
      </c>
      <c r="O10" t="s">
        <v>258</v>
      </c>
      <c r="P10" t="s">
        <v>258</v>
      </c>
      <c r="Q10">
        <v>1</v>
      </c>
      <c r="W10">
        <v>0</v>
      </c>
      <c r="X10">
        <v>-1472098154</v>
      </c>
      <c r="Y10">
        <f>(AT10*1.1)</f>
        <v>4.4000000000000004E-2</v>
      </c>
      <c r="AA10">
        <v>0</v>
      </c>
      <c r="AB10">
        <v>2429.3000000000002</v>
      </c>
      <c r="AC10">
        <v>827.26</v>
      </c>
      <c r="AD10">
        <v>0</v>
      </c>
      <c r="AE10">
        <v>0</v>
      </c>
      <c r="AF10">
        <v>179.17</v>
      </c>
      <c r="AG10">
        <v>16.93</v>
      </c>
      <c r="AH10">
        <v>0</v>
      </c>
      <c r="AI10">
        <v>1</v>
      </c>
      <c r="AJ10">
        <v>12.95</v>
      </c>
      <c r="AK10">
        <v>46.67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0.04</v>
      </c>
      <c r="AU10" t="s">
        <v>26</v>
      </c>
      <c r="AV10">
        <v>0</v>
      </c>
      <c r="AW10">
        <v>1</v>
      </c>
      <c r="AX10">
        <v>-1</v>
      </c>
      <c r="AY10">
        <v>0</v>
      </c>
      <c r="AZ10">
        <v>0</v>
      </c>
      <c r="BA10" t="s">
        <v>3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ROUND(Y10*Source!I33*DO10,9)</f>
        <v>0</v>
      </c>
      <c r="CX10">
        <f>ROUND(Y10*Source!I33,9)</f>
        <v>1.9800000000000002E-2</v>
      </c>
      <c r="CY10">
        <f>AB10</f>
        <v>2429.3000000000002</v>
      </c>
      <c r="CZ10">
        <f>AF10</f>
        <v>179.17</v>
      </c>
      <c r="DA10">
        <f>AJ10</f>
        <v>12.95</v>
      </c>
      <c r="DB10">
        <f>ROUND((ROUND(AT10*CZ10,2)*1.1),6)</f>
        <v>7.8869999999999996</v>
      </c>
      <c r="DC10">
        <f>ROUND((ROUND(AT10*AG10,2)*1.1),6)</f>
        <v>0.748</v>
      </c>
      <c r="DD10" t="s">
        <v>3</v>
      </c>
      <c r="DE10" t="s">
        <v>3</v>
      </c>
      <c r="DF10">
        <f>ROUND(ROUND(AE10,2)*CX10,2)</f>
        <v>0</v>
      </c>
      <c r="DG10">
        <f>ROUND(ROUND(AF10*AJ10,2)*CX10,2)</f>
        <v>45.94</v>
      </c>
      <c r="DH10">
        <f>ROUND(ROUND(AG10*AK10,2)*CX10,2)</f>
        <v>15.64</v>
      </c>
      <c r="DI10">
        <f t="shared" si="0"/>
        <v>0</v>
      </c>
      <c r="DJ10">
        <f>DG10</f>
        <v>45.94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ROW(Source!A33)</f>
        <v>33</v>
      </c>
      <c r="B11">
        <v>59518133</v>
      </c>
      <c r="C11">
        <v>59518332</v>
      </c>
      <c r="D11">
        <v>30516999</v>
      </c>
      <c r="E11">
        <v>30515945</v>
      </c>
      <c r="F11">
        <v>1</v>
      </c>
      <c r="G11">
        <v>30515945</v>
      </c>
      <c r="H11">
        <v>2</v>
      </c>
      <c r="I11" t="s">
        <v>271</v>
      </c>
      <c r="J11" t="s">
        <v>3</v>
      </c>
      <c r="K11" t="s">
        <v>272</v>
      </c>
      <c r="L11">
        <v>1344</v>
      </c>
      <c r="N11">
        <v>1008</v>
      </c>
      <c r="O11" t="s">
        <v>273</v>
      </c>
      <c r="P11" t="s">
        <v>273</v>
      </c>
      <c r="Q11">
        <v>1</v>
      </c>
      <c r="W11">
        <v>0</v>
      </c>
      <c r="X11">
        <v>-1180195794</v>
      </c>
      <c r="Y11">
        <f>(AT11*1.1)</f>
        <v>1.1000000000000001E-2</v>
      </c>
      <c r="AA11">
        <v>0</v>
      </c>
      <c r="AB11">
        <v>1.05</v>
      </c>
      <c r="AC11">
        <v>0</v>
      </c>
      <c r="AD11">
        <v>0</v>
      </c>
      <c r="AE11">
        <v>0</v>
      </c>
      <c r="AF11">
        <v>1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0.01</v>
      </c>
      <c r="AU11" t="s">
        <v>26</v>
      </c>
      <c r="AV11">
        <v>0</v>
      </c>
      <c r="AW11">
        <v>1</v>
      </c>
      <c r="AX11">
        <v>-1</v>
      </c>
      <c r="AY11">
        <v>0</v>
      </c>
      <c r="AZ11">
        <v>0</v>
      </c>
      <c r="BA11" t="s">
        <v>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ROUND(Y11*Source!I33*DO11,9)</f>
        <v>0</v>
      </c>
      <c r="CX11">
        <f>ROUND(Y11*Source!I33,9)</f>
        <v>4.9500000000000004E-3</v>
      </c>
      <c r="CY11">
        <f>AB11</f>
        <v>1.05</v>
      </c>
      <c r="CZ11">
        <f>AF11</f>
        <v>1</v>
      </c>
      <c r="DA11">
        <f>AJ11</f>
        <v>1</v>
      </c>
      <c r="DB11">
        <f>ROUND((ROUND(AT11*CZ11,2)*1.1),6)</f>
        <v>1.0999999999999999E-2</v>
      </c>
      <c r="DC11">
        <f>ROUND((ROUND(AT11*AG11,2)*1.1),6)</f>
        <v>0</v>
      </c>
      <c r="DD11" t="s">
        <v>3</v>
      </c>
      <c r="DE11" t="s">
        <v>3</v>
      </c>
      <c r="DF11">
        <f>ROUND(ROUND(AE11,2)*CX11,2)</f>
        <v>0</v>
      </c>
      <c r="DG11">
        <f>ROUND(ROUND(AF11,2)*CX11,2)</f>
        <v>0</v>
      </c>
      <c r="DH11">
        <f>ROUND(ROUND(AG11,2)*CX11,2)</f>
        <v>0</v>
      </c>
      <c r="DI11">
        <f t="shared" si="0"/>
        <v>0</v>
      </c>
      <c r="DJ11">
        <f>DG11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ROW(Source!A33)</f>
        <v>33</v>
      </c>
      <c r="B12">
        <v>59518133</v>
      </c>
      <c r="C12">
        <v>59518332</v>
      </c>
      <c r="D12">
        <v>30571100</v>
      </c>
      <c r="E12">
        <v>1</v>
      </c>
      <c r="F12">
        <v>1</v>
      </c>
      <c r="G12">
        <v>30515945</v>
      </c>
      <c r="H12">
        <v>3</v>
      </c>
      <c r="I12" t="s">
        <v>274</v>
      </c>
      <c r="J12" t="s">
        <v>275</v>
      </c>
      <c r="K12" t="s">
        <v>276</v>
      </c>
      <c r="L12">
        <v>1339</v>
      </c>
      <c r="N12">
        <v>1007</v>
      </c>
      <c r="O12" t="s">
        <v>277</v>
      </c>
      <c r="P12" t="s">
        <v>277</v>
      </c>
      <c r="Q12">
        <v>1</v>
      </c>
      <c r="W12">
        <v>0</v>
      </c>
      <c r="X12">
        <v>-1326519054</v>
      </c>
      <c r="Y12">
        <f>AT12</f>
        <v>0.08</v>
      </c>
      <c r="AA12">
        <v>719.06</v>
      </c>
      <c r="AB12">
        <v>0</v>
      </c>
      <c r="AC12">
        <v>0</v>
      </c>
      <c r="AD12">
        <v>0</v>
      </c>
      <c r="AE12">
        <v>53.57</v>
      </c>
      <c r="AF12">
        <v>0</v>
      </c>
      <c r="AG12">
        <v>0</v>
      </c>
      <c r="AH12">
        <v>0</v>
      </c>
      <c r="AI12">
        <v>12.44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0.08</v>
      </c>
      <c r="AU12" t="s">
        <v>3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ROUND(Y12*Source!I33,9)</f>
        <v>3.5999999999999997E-2</v>
      </c>
      <c r="CY12">
        <f>AA12</f>
        <v>719.06</v>
      </c>
      <c r="CZ12">
        <f>AE12</f>
        <v>53.57</v>
      </c>
      <c r="DA12">
        <f>AI12</f>
        <v>12.44</v>
      </c>
      <c r="DB12">
        <f>ROUND(ROUND(AT12*CZ12,2),6)</f>
        <v>4.29</v>
      </c>
      <c r="DC12">
        <f>ROUND(ROUND(AT12*AG12,2),6)</f>
        <v>0</v>
      </c>
      <c r="DD12" t="s">
        <v>3</v>
      </c>
      <c r="DE12" t="s">
        <v>3</v>
      </c>
      <c r="DF12">
        <f>ROUND(ROUND(AE12*AI12,2)*CX12,2)</f>
        <v>23.99</v>
      </c>
      <c r="DG12">
        <f>ROUND(ROUND(AF12,2)*CX12,2)</f>
        <v>0</v>
      </c>
      <c r="DH12">
        <f>ROUND(ROUND(AG12,2)*CX12,2)</f>
        <v>0</v>
      </c>
      <c r="DI12">
        <f t="shared" si="0"/>
        <v>0</v>
      </c>
      <c r="DJ12">
        <f>DF12</f>
        <v>23.99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ROW(Source!A33)</f>
        <v>33</v>
      </c>
      <c r="B13">
        <v>59518133</v>
      </c>
      <c r="C13">
        <v>59518332</v>
      </c>
      <c r="D13">
        <v>30571428</v>
      </c>
      <c r="E13">
        <v>1</v>
      </c>
      <c r="F13">
        <v>1</v>
      </c>
      <c r="G13">
        <v>30515945</v>
      </c>
      <c r="H13">
        <v>3</v>
      </c>
      <c r="I13" t="s">
        <v>278</v>
      </c>
      <c r="J13" t="s">
        <v>279</v>
      </c>
      <c r="K13" t="s">
        <v>280</v>
      </c>
      <c r="L13">
        <v>1339</v>
      </c>
      <c r="N13">
        <v>1007</v>
      </c>
      <c r="O13" t="s">
        <v>277</v>
      </c>
      <c r="P13" t="s">
        <v>277</v>
      </c>
      <c r="Q13">
        <v>1</v>
      </c>
      <c r="W13">
        <v>0</v>
      </c>
      <c r="X13">
        <v>2094259254</v>
      </c>
      <c r="Y13">
        <f>AT13</f>
        <v>0.76</v>
      </c>
      <c r="AA13">
        <v>101.2</v>
      </c>
      <c r="AB13">
        <v>0</v>
      </c>
      <c r="AC13">
        <v>0</v>
      </c>
      <c r="AD13">
        <v>0</v>
      </c>
      <c r="AE13">
        <v>5.91</v>
      </c>
      <c r="AF13">
        <v>0</v>
      </c>
      <c r="AG13">
        <v>0</v>
      </c>
      <c r="AH13">
        <v>0</v>
      </c>
      <c r="AI13">
        <v>15.87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0.76</v>
      </c>
      <c r="AU13" t="s">
        <v>3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ROUND(Y13*Source!I33,9)</f>
        <v>0.34200000000000003</v>
      </c>
      <c r="CY13">
        <f>AA13</f>
        <v>101.2</v>
      </c>
      <c r="CZ13">
        <f>AE13</f>
        <v>5.91</v>
      </c>
      <c r="DA13">
        <f>AI13</f>
        <v>15.87</v>
      </c>
      <c r="DB13">
        <f>ROUND(ROUND(AT13*CZ13,2),6)</f>
        <v>4.49</v>
      </c>
      <c r="DC13">
        <f>ROUND(ROUND(AT13*AG13,2),6)</f>
        <v>0</v>
      </c>
      <c r="DD13" t="s">
        <v>3</v>
      </c>
      <c r="DE13" t="s">
        <v>3</v>
      </c>
      <c r="DF13">
        <f>ROUND(ROUND(AE13*AI13,2)*CX13,2)</f>
        <v>32.08</v>
      </c>
      <c r="DG13">
        <f>ROUND(ROUND(AF13,2)*CX13,2)</f>
        <v>0</v>
      </c>
      <c r="DH13">
        <f>ROUND(ROUND(AG13,2)*CX13,2)</f>
        <v>0</v>
      </c>
      <c r="DI13">
        <f t="shared" si="0"/>
        <v>0</v>
      </c>
      <c r="DJ13">
        <f>DF13</f>
        <v>32.08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ROW(Source!A34)</f>
        <v>34</v>
      </c>
      <c r="B14">
        <v>59518133</v>
      </c>
      <c r="C14">
        <v>59518340</v>
      </c>
      <c r="D14">
        <v>30515951</v>
      </c>
      <c r="E14">
        <v>30515945</v>
      </c>
      <c r="F14">
        <v>1</v>
      </c>
      <c r="G14">
        <v>30515945</v>
      </c>
      <c r="H14">
        <v>1</v>
      </c>
      <c r="I14" t="s">
        <v>252</v>
      </c>
      <c r="J14" t="s">
        <v>3</v>
      </c>
      <c r="K14" t="s">
        <v>253</v>
      </c>
      <c r="L14">
        <v>1191</v>
      </c>
      <c r="N14">
        <v>1013</v>
      </c>
      <c r="O14" t="s">
        <v>254</v>
      </c>
      <c r="P14" t="s">
        <v>254</v>
      </c>
      <c r="Q14">
        <v>1</v>
      </c>
      <c r="W14">
        <v>0</v>
      </c>
      <c r="X14">
        <v>476480486</v>
      </c>
      <c r="Y14">
        <f>(AT14*1.1)</f>
        <v>15.290000000000001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13.9</v>
      </c>
      <c r="AU14" t="s">
        <v>26</v>
      </c>
      <c r="AV14">
        <v>1</v>
      </c>
      <c r="AW14">
        <v>1</v>
      </c>
      <c r="AX14">
        <v>-1</v>
      </c>
      <c r="AY14">
        <v>0</v>
      </c>
      <c r="AZ14">
        <v>0</v>
      </c>
      <c r="BA14" t="s">
        <v>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ROUND(AT14*Source!I34*AH14*AL14,2)</f>
        <v>0</v>
      </c>
      <c r="CV14">
        <f>ROUND(Y14*Source!I34,9)</f>
        <v>6.8804999999999996</v>
      </c>
      <c r="CW14">
        <v>0</v>
      </c>
      <c r="CX14">
        <f>ROUND(Y14*Source!I34,9)</f>
        <v>6.8804999999999996</v>
      </c>
      <c r="CY14">
        <f>AD14</f>
        <v>0</v>
      </c>
      <c r="CZ14">
        <f>AH14</f>
        <v>0</v>
      </c>
      <c r="DA14">
        <f>AL14</f>
        <v>1</v>
      </c>
      <c r="DB14">
        <f>ROUND((ROUND(AT14*CZ14,2)*1.1),6)</f>
        <v>0</v>
      </c>
      <c r="DC14">
        <f>ROUND((ROUND(AT14*AG14,2)*1.1),6)</f>
        <v>0</v>
      </c>
      <c r="DD14" t="s">
        <v>3</v>
      </c>
      <c r="DE14" t="s">
        <v>3</v>
      </c>
      <c r="DF14">
        <f>ROUND(ROUND(AE14,2)*CX14,2)</f>
        <v>0</v>
      </c>
      <c r="DG14">
        <f>ROUND(ROUND(AF14,2)*CX14,2)</f>
        <v>0</v>
      </c>
      <c r="DH14">
        <f>ROUND(ROUND(AG14,2)*CX14,2)</f>
        <v>0</v>
      </c>
      <c r="DI14">
        <f t="shared" si="0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ROW(Source!A34)</f>
        <v>34</v>
      </c>
      <c r="B15">
        <v>59518133</v>
      </c>
      <c r="C15">
        <v>59518340</v>
      </c>
      <c r="D15">
        <v>30595792</v>
      </c>
      <c r="E15">
        <v>1</v>
      </c>
      <c r="F15">
        <v>1</v>
      </c>
      <c r="G15">
        <v>30515945</v>
      </c>
      <c r="H15">
        <v>2</v>
      </c>
      <c r="I15" t="s">
        <v>281</v>
      </c>
      <c r="J15" t="s">
        <v>282</v>
      </c>
      <c r="K15" t="s">
        <v>283</v>
      </c>
      <c r="L15">
        <v>1368</v>
      </c>
      <c r="N15">
        <v>1011</v>
      </c>
      <c r="O15" t="s">
        <v>258</v>
      </c>
      <c r="P15" t="s">
        <v>258</v>
      </c>
      <c r="Q15">
        <v>1</v>
      </c>
      <c r="W15">
        <v>0</v>
      </c>
      <c r="X15">
        <v>-1806445729</v>
      </c>
      <c r="Y15">
        <f>(AT15*1.1)</f>
        <v>7.4393000000000002</v>
      </c>
      <c r="AA15">
        <v>0</v>
      </c>
      <c r="AB15">
        <v>455.31</v>
      </c>
      <c r="AC15">
        <v>130.94999999999999</v>
      </c>
      <c r="AD15">
        <v>0</v>
      </c>
      <c r="AE15">
        <v>0</v>
      </c>
      <c r="AF15">
        <v>43.4</v>
      </c>
      <c r="AG15">
        <v>2.68</v>
      </c>
      <c r="AH15">
        <v>0</v>
      </c>
      <c r="AI15">
        <v>1</v>
      </c>
      <c r="AJ15">
        <v>10.02</v>
      </c>
      <c r="AK15">
        <v>46.67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6.7629999999999999</v>
      </c>
      <c r="AU15" t="s">
        <v>26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ROUND(Y15*Source!I34*DO15,9)</f>
        <v>0</v>
      </c>
      <c r="CX15">
        <f>ROUND(Y15*Source!I34,9)</f>
        <v>3.3476849999999998</v>
      </c>
      <c r="CY15">
        <f>AB15</f>
        <v>455.31</v>
      </c>
      <c r="CZ15">
        <f>AF15</f>
        <v>43.4</v>
      </c>
      <c r="DA15">
        <f>AJ15</f>
        <v>10.02</v>
      </c>
      <c r="DB15">
        <f>ROUND((ROUND(AT15*CZ15,2)*1.1),6)</f>
        <v>322.86099999999999</v>
      </c>
      <c r="DC15">
        <f>ROUND((ROUND(AT15*AG15,2)*1.1),6)</f>
        <v>19.931999999999999</v>
      </c>
      <c r="DD15" t="s">
        <v>3</v>
      </c>
      <c r="DE15" t="s">
        <v>3</v>
      </c>
      <c r="DF15">
        <f>ROUND(ROUND(AE15,2)*CX15,2)</f>
        <v>0</v>
      </c>
      <c r="DG15">
        <f>ROUND(ROUND(AF15*AJ15,2)*CX15,2)</f>
        <v>1455.81</v>
      </c>
      <c r="DH15">
        <f>ROUND(ROUND(AG15*AK15,2)*CX15,2)</f>
        <v>418.73</v>
      </c>
      <c r="DI15">
        <f t="shared" si="0"/>
        <v>0</v>
      </c>
      <c r="DJ15">
        <f>DG15</f>
        <v>1455.81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ROW(Source!A34)</f>
        <v>34</v>
      </c>
      <c r="B16">
        <v>59518133</v>
      </c>
      <c r="C16">
        <v>59518340</v>
      </c>
      <c r="D16">
        <v>30572493</v>
      </c>
      <c r="E16">
        <v>1</v>
      </c>
      <c r="F16">
        <v>1</v>
      </c>
      <c r="G16">
        <v>30515945</v>
      </c>
      <c r="H16">
        <v>3</v>
      </c>
      <c r="I16" t="s">
        <v>284</v>
      </c>
      <c r="J16" t="s">
        <v>285</v>
      </c>
      <c r="K16" t="s">
        <v>286</v>
      </c>
      <c r="L16">
        <v>1348</v>
      </c>
      <c r="N16">
        <v>1009</v>
      </c>
      <c r="O16" t="s">
        <v>67</v>
      </c>
      <c r="P16" t="s">
        <v>67</v>
      </c>
      <c r="Q16">
        <v>1000</v>
      </c>
      <c r="W16">
        <v>0</v>
      </c>
      <c r="X16">
        <v>1212148528</v>
      </c>
      <c r="Y16">
        <f>AT16</f>
        <v>7.2199999999999999E-3</v>
      </c>
      <c r="AA16">
        <v>170020.79</v>
      </c>
      <c r="AB16">
        <v>0</v>
      </c>
      <c r="AC16">
        <v>0</v>
      </c>
      <c r="AD16">
        <v>0</v>
      </c>
      <c r="AE16">
        <v>7191.81</v>
      </c>
      <c r="AF16">
        <v>0</v>
      </c>
      <c r="AG16">
        <v>0</v>
      </c>
      <c r="AH16">
        <v>0</v>
      </c>
      <c r="AI16">
        <v>21.91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7.2199999999999999E-3</v>
      </c>
      <c r="AU16" t="s">
        <v>3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ROUND(Y16*Source!I34,9)</f>
        <v>3.2490000000000002E-3</v>
      </c>
      <c r="CY16">
        <f>AA16</f>
        <v>170020.79</v>
      </c>
      <c r="CZ16">
        <f>AE16</f>
        <v>7191.81</v>
      </c>
      <c r="DA16">
        <f>AI16</f>
        <v>21.91</v>
      </c>
      <c r="DB16">
        <f>ROUND(ROUND(AT16*CZ16,2),6)</f>
        <v>51.92</v>
      </c>
      <c r="DC16">
        <f>ROUND(ROUND(AT16*AG16,2),6)</f>
        <v>0</v>
      </c>
      <c r="DD16" t="s">
        <v>3</v>
      </c>
      <c r="DE16" t="s">
        <v>3</v>
      </c>
      <c r="DF16">
        <f>ROUND(ROUND(AE16*AI16,2)*CX16,2)</f>
        <v>511.95</v>
      </c>
      <c r="DG16">
        <f>ROUND(ROUND(AF16,2)*CX16,2)</f>
        <v>0</v>
      </c>
      <c r="DH16">
        <f>ROUND(ROUND(AG16,2)*CX16,2)</f>
        <v>0</v>
      </c>
      <c r="DI16">
        <f t="shared" si="0"/>
        <v>0</v>
      </c>
      <c r="DJ16">
        <f>DF16</f>
        <v>511.95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ROW(Source!A35)</f>
        <v>35</v>
      </c>
      <c r="B17">
        <v>59518133</v>
      </c>
      <c r="C17">
        <v>59518344</v>
      </c>
      <c r="D17">
        <v>30515951</v>
      </c>
      <c r="E17">
        <v>30515945</v>
      </c>
      <c r="F17">
        <v>1</v>
      </c>
      <c r="G17">
        <v>30515945</v>
      </c>
      <c r="H17">
        <v>1</v>
      </c>
      <c r="I17" t="s">
        <v>252</v>
      </c>
      <c r="J17" t="s">
        <v>3</v>
      </c>
      <c r="K17" t="s">
        <v>253</v>
      </c>
      <c r="L17">
        <v>1191</v>
      </c>
      <c r="N17">
        <v>1013</v>
      </c>
      <c r="O17" t="s">
        <v>254</v>
      </c>
      <c r="P17" t="s">
        <v>254</v>
      </c>
      <c r="Q17">
        <v>1</v>
      </c>
      <c r="W17">
        <v>0</v>
      </c>
      <c r="X17">
        <v>476480486</v>
      </c>
      <c r="Y17">
        <f>(AT17*1.1)</f>
        <v>101.97000000000001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92.7</v>
      </c>
      <c r="AU17" t="s">
        <v>26</v>
      </c>
      <c r="AV17">
        <v>1</v>
      </c>
      <c r="AW17">
        <v>1</v>
      </c>
      <c r="AX17">
        <v>-1</v>
      </c>
      <c r="AY17">
        <v>0</v>
      </c>
      <c r="AZ17">
        <v>0</v>
      </c>
      <c r="BA17" t="s">
        <v>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ROUND(AT17*Source!I35*AH17*AL17,2)</f>
        <v>0</v>
      </c>
      <c r="CV17">
        <f>ROUND(Y17*Source!I35,9)</f>
        <v>0.36020902500000002</v>
      </c>
      <c r="CW17">
        <v>0</v>
      </c>
      <c r="CX17">
        <f>ROUND(Y17*Source!I35,9)</f>
        <v>0.36020902500000002</v>
      </c>
      <c r="CY17">
        <f>AD17</f>
        <v>0</v>
      </c>
      <c r="CZ17">
        <f>AH17</f>
        <v>0</v>
      </c>
      <c r="DA17">
        <f>AL17</f>
        <v>1</v>
      </c>
      <c r="DB17">
        <f>ROUND((ROUND(AT17*CZ17,2)*1.1),6)</f>
        <v>0</v>
      </c>
      <c r="DC17">
        <f>ROUND((ROUND(AT17*AG17,2)*1.1),6)</f>
        <v>0</v>
      </c>
      <c r="DD17" t="s">
        <v>3</v>
      </c>
      <c r="DE17" t="s">
        <v>3</v>
      </c>
      <c r="DF17">
        <f>ROUND(ROUND(AE17,2)*CX17,2)</f>
        <v>0</v>
      </c>
      <c r="DG17">
        <f>ROUND(ROUND(AF17,2)*CX17,2)</f>
        <v>0</v>
      </c>
      <c r="DH17">
        <f>ROUND(ROUND(AG17,2)*CX17,2)</f>
        <v>0</v>
      </c>
      <c r="DI17">
        <f t="shared" si="0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ROW(Source!A35)</f>
        <v>35</v>
      </c>
      <c r="B18">
        <v>59518133</v>
      </c>
      <c r="C18">
        <v>59518344</v>
      </c>
      <c r="D18">
        <v>58906984</v>
      </c>
      <c r="E18">
        <v>1</v>
      </c>
      <c r="F18">
        <v>1</v>
      </c>
      <c r="G18">
        <v>30515945</v>
      </c>
      <c r="H18">
        <v>3</v>
      </c>
      <c r="I18" t="s">
        <v>65</v>
      </c>
      <c r="J18" t="s">
        <v>68</v>
      </c>
      <c r="K18" t="s">
        <v>66</v>
      </c>
      <c r="L18">
        <v>1348</v>
      </c>
      <c r="N18">
        <v>1009</v>
      </c>
      <c r="O18" t="s">
        <v>67</v>
      </c>
      <c r="P18" t="s">
        <v>67</v>
      </c>
      <c r="Q18">
        <v>1000</v>
      </c>
      <c r="W18">
        <v>0</v>
      </c>
      <c r="X18">
        <v>224080511</v>
      </c>
      <c r="Y18">
        <f t="shared" ref="Y18:Y49" si="1">AT18</f>
        <v>12.738854</v>
      </c>
      <c r="AA18">
        <v>72323.179999999993</v>
      </c>
      <c r="AB18">
        <v>0</v>
      </c>
      <c r="AC18">
        <v>0</v>
      </c>
      <c r="AD18">
        <v>0</v>
      </c>
      <c r="AE18">
        <v>2992.32</v>
      </c>
      <c r="AF18">
        <v>0</v>
      </c>
      <c r="AG18">
        <v>0</v>
      </c>
      <c r="AH18">
        <v>0</v>
      </c>
      <c r="AI18">
        <v>22.4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0</v>
      </c>
      <c r="AR18">
        <v>0</v>
      </c>
      <c r="AS18" t="s">
        <v>3</v>
      </c>
      <c r="AT18">
        <v>12.738854</v>
      </c>
      <c r="AU18" t="s">
        <v>3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ROUND(Y18*Source!I35,9)</f>
        <v>4.5000001999999997E-2</v>
      </c>
      <c r="CY18">
        <f>AA18</f>
        <v>72323.179999999993</v>
      </c>
      <c r="CZ18">
        <f>AE18</f>
        <v>2992.32</v>
      </c>
      <c r="DA18">
        <f>AI18</f>
        <v>22.4</v>
      </c>
      <c r="DB18">
        <f t="shared" ref="DB18:DB49" si="2">ROUND(ROUND(AT18*CZ18,2),6)</f>
        <v>38118.730000000003</v>
      </c>
      <c r="DC18">
        <f t="shared" ref="DC18:DC49" si="3">ROUND(ROUND(AT18*AG18,2),6)</f>
        <v>0</v>
      </c>
      <c r="DD18" t="s">
        <v>3</v>
      </c>
      <c r="DE18" t="s">
        <v>3</v>
      </c>
      <c r="DF18">
        <f>ROUND(ROUND(AE18*AI18,2)*CX18,2)</f>
        <v>3016.26</v>
      </c>
      <c r="DG18">
        <f>ROUND(ROUND(AF18,2)*CX18,2)</f>
        <v>0</v>
      </c>
      <c r="DH18">
        <f>ROUND(ROUND(AG18,2)*CX18,2)</f>
        <v>0</v>
      </c>
      <c r="DI18">
        <f t="shared" si="0"/>
        <v>0</v>
      </c>
      <c r="DJ18">
        <f>DF18</f>
        <v>3016.26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ROW(Source!A35)</f>
        <v>35</v>
      </c>
      <c r="B19">
        <v>59518133</v>
      </c>
      <c r="C19">
        <v>59518344</v>
      </c>
      <c r="D19">
        <v>58912752</v>
      </c>
      <c r="E19">
        <v>1</v>
      </c>
      <c r="F19">
        <v>1</v>
      </c>
      <c r="G19">
        <v>30515945</v>
      </c>
      <c r="H19">
        <v>3</v>
      </c>
      <c r="I19" t="s">
        <v>60</v>
      </c>
      <c r="J19" t="s">
        <v>63</v>
      </c>
      <c r="K19" t="s">
        <v>61</v>
      </c>
      <c r="L19">
        <v>1346</v>
      </c>
      <c r="N19">
        <v>1009</v>
      </c>
      <c r="O19" t="s">
        <v>62</v>
      </c>
      <c r="P19" t="s">
        <v>62</v>
      </c>
      <c r="Q19">
        <v>1</v>
      </c>
      <c r="W19">
        <v>0</v>
      </c>
      <c r="X19">
        <v>117129176</v>
      </c>
      <c r="Y19">
        <f t="shared" si="1"/>
        <v>12738.853503</v>
      </c>
      <c r="AA19">
        <v>11.41</v>
      </c>
      <c r="AB19">
        <v>0</v>
      </c>
      <c r="AC19">
        <v>0</v>
      </c>
      <c r="AD19">
        <v>0</v>
      </c>
      <c r="AE19">
        <v>1.23</v>
      </c>
      <c r="AF19">
        <v>0</v>
      </c>
      <c r="AG19">
        <v>0</v>
      </c>
      <c r="AH19">
        <v>0</v>
      </c>
      <c r="AI19">
        <v>8.6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0</v>
      </c>
      <c r="AR19">
        <v>0</v>
      </c>
      <c r="AS19" t="s">
        <v>3</v>
      </c>
      <c r="AT19">
        <v>12738.853503</v>
      </c>
      <c r="AU19" t="s">
        <v>3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ROUND(Y19*Source!I35,9)</f>
        <v>44.999999999000003</v>
      </c>
      <c r="CY19">
        <f>AA19</f>
        <v>11.41</v>
      </c>
      <c r="CZ19">
        <f>AE19</f>
        <v>1.23</v>
      </c>
      <c r="DA19">
        <f>AI19</f>
        <v>8.6</v>
      </c>
      <c r="DB19">
        <f t="shared" si="2"/>
        <v>15668.79</v>
      </c>
      <c r="DC19">
        <f t="shared" si="3"/>
        <v>0</v>
      </c>
      <c r="DD19" t="s">
        <v>3</v>
      </c>
      <c r="DE19" t="s">
        <v>3</v>
      </c>
      <c r="DF19">
        <f>ROUND(ROUND(AE19*AI19,2)*CX19,2)</f>
        <v>476.1</v>
      </c>
      <c r="DG19">
        <f>ROUND(ROUND(AF19,2)*CX19,2)</f>
        <v>0</v>
      </c>
      <c r="DH19">
        <f>ROUND(ROUND(AG19,2)*CX19,2)</f>
        <v>0</v>
      </c>
      <c r="DI19">
        <f t="shared" si="0"/>
        <v>0</v>
      </c>
      <c r="DJ19">
        <f>DF19</f>
        <v>476.1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ROW(Source!A74)</f>
        <v>74</v>
      </c>
      <c r="B20">
        <v>59518133</v>
      </c>
      <c r="C20">
        <v>59518408</v>
      </c>
      <c r="D20">
        <v>30515951</v>
      </c>
      <c r="E20">
        <v>30515945</v>
      </c>
      <c r="F20">
        <v>1</v>
      </c>
      <c r="G20">
        <v>30515945</v>
      </c>
      <c r="H20">
        <v>1</v>
      </c>
      <c r="I20" t="s">
        <v>252</v>
      </c>
      <c r="J20" t="s">
        <v>3</v>
      </c>
      <c r="K20" t="s">
        <v>253</v>
      </c>
      <c r="L20">
        <v>1191</v>
      </c>
      <c r="N20">
        <v>1013</v>
      </c>
      <c r="O20" t="s">
        <v>254</v>
      </c>
      <c r="P20" t="s">
        <v>254</v>
      </c>
      <c r="Q20">
        <v>1</v>
      </c>
      <c r="W20">
        <v>0</v>
      </c>
      <c r="X20">
        <v>476480486</v>
      </c>
      <c r="Y20">
        <f t="shared" si="1"/>
        <v>27.6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27.6</v>
      </c>
      <c r="AU20" t="s">
        <v>3</v>
      </c>
      <c r="AV20">
        <v>1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ROUND(AT20*Source!I74*AH20*AL20,2)</f>
        <v>0</v>
      </c>
      <c r="CV20">
        <f>ROUND(Y20*Source!I74,9)</f>
        <v>55.2</v>
      </c>
      <c r="CW20">
        <v>0</v>
      </c>
      <c r="CX20">
        <f>ROUND(Y20*Source!I74,9)</f>
        <v>55.2</v>
      </c>
      <c r="CY20">
        <f>AD20</f>
        <v>0</v>
      </c>
      <c r="CZ20">
        <f>AH20</f>
        <v>0</v>
      </c>
      <c r="DA20">
        <f>AL20</f>
        <v>1</v>
      </c>
      <c r="DB20">
        <f t="shared" si="2"/>
        <v>0</v>
      </c>
      <c r="DC20">
        <f t="shared" si="3"/>
        <v>0</v>
      </c>
      <c r="DD20" t="s">
        <v>3</v>
      </c>
      <c r="DE20" t="s">
        <v>3</v>
      </c>
      <c r="DF20">
        <f>ROUND(ROUND(AE20,2)*CX20,2)</f>
        <v>0</v>
      </c>
      <c r="DG20">
        <f>ROUND(ROUND(AF20,2)*CX20,2)</f>
        <v>0</v>
      </c>
      <c r="DH20">
        <f>ROUND(ROUND(AG20,2)*CX20,2)</f>
        <v>0</v>
      </c>
      <c r="DI20">
        <f t="shared" si="0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ROW(Source!A74)</f>
        <v>74</v>
      </c>
      <c r="B21">
        <v>59518133</v>
      </c>
      <c r="C21">
        <v>59518408</v>
      </c>
      <c r="D21">
        <v>30596074</v>
      </c>
      <c r="E21">
        <v>1</v>
      </c>
      <c r="F21">
        <v>1</v>
      </c>
      <c r="G21">
        <v>30515945</v>
      </c>
      <c r="H21">
        <v>2</v>
      </c>
      <c r="I21" t="s">
        <v>287</v>
      </c>
      <c r="J21" t="s">
        <v>288</v>
      </c>
      <c r="K21" t="s">
        <v>289</v>
      </c>
      <c r="L21">
        <v>1368</v>
      </c>
      <c r="N21">
        <v>1011</v>
      </c>
      <c r="O21" t="s">
        <v>258</v>
      </c>
      <c r="P21" t="s">
        <v>258</v>
      </c>
      <c r="Q21">
        <v>1</v>
      </c>
      <c r="W21">
        <v>0</v>
      </c>
      <c r="X21">
        <v>-2098595084</v>
      </c>
      <c r="Y21">
        <f t="shared" si="1"/>
        <v>3.64</v>
      </c>
      <c r="AA21">
        <v>0</v>
      </c>
      <c r="AB21">
        <v>1308.57</v>
      </c>
      <c r="AC21">
        <v>616.66</v>
      </c>
      <c r="AD21">
        <v>0</v>
      </c>
      <c r="AE21">
        <v>0</v>
      </c>
      <c r="AF21">
        <v>83.1</v>
      </c>
      <c r="AG21">
        <v>12.62</v>
      </c>
      <c r="AH21">
        <v>0</v>
      </c>
      <c r="AI21">
        <v>1</v>
      </c>
      <c r="AJ21">
        <v>15.04</v>
      </c>
      <c r="AK21">
        <v>46.67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3.64</v>
      </c>
      <c r="AU21" t="s">
        <v>3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ROUND(Y21*Source!I74*DO21,9)</f>
        <v>0</v>
      </c>
      <c r="CX21">
        <f>ROUND(Y21*Source!I74,9)</f>
        <v>7.28</v>
      </c>
      <c r="CY21">
        <f>AB21</f>
        <v>1308.57</v>
      </c>
      <c r="CZ21">
        <f>AF21</f>
        <v>83.1</v>
      </c>
      <c r="DA21">
        <f>AJ21</f>
        <v>15.04</v>
      </c>
      <c r="DB21">
        <f t="shared" si="2"/>
        <v>302.48</v>
      </c>
      <c r="DC21">
        <f t="shared" si="3"/>
        <v>45.94</v>
      </c>
      <c r="DD21" t="s">
        <v>3</v>
      </c>
      <c r="DE21" t="s">
        <v>3</v>
      </c>
      <c r="DF21">
        <f>ROUND(ROUND(AE21,2)*CX21,2)</f>
        <v>0</v>
      </c>
      <c r="DG21">
        <f>ROUND(ROUND(AF21*AJ21,2)*CX21,2)</f>
        <v>9098.69</v>
      </c>
      <c r="DH21">
        <f>ROUND(ROUND(AG21*AK21,2)*CX21,2)</f>
        <v>4287.7700000000004</v>
      </c>
      <c r="DI21">
        <f t="shared" si="0"/>
        <v>0</v>
      </c>
      <c r="DJ21">
        <f>DG21</f>
        <v>9098.69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ROW(Source!A74)</f>
        <v>74</v>
      </c>
      <c r="B22">
        <v>59518133</v>
      </c>
      <c r="C22">
        <v>59518408</v>
      </c>
      <c r="D22">
        <v>30571983</v>
      </c>
      <c r="E22">
        <v>1</v>
      </c>
      <c r="F22">
        <v>1</v>
      </c>
      <c r="G22">
        <v>30515945</v>
      </c>
      <c r="H22">
        <v>3</v>
      </c>
      <c r="I22" t="s">
        <v>290</v>
      </c>
      <c r="J22" t="s">
        <v>291</v>
      </c>
      <c r="K22" t="s">
        <v>292</v>
      </c>
      <c r="L22">
        <v>1348</v>
      </c>
      <c r="N22">
        <v>1009</v>
      </c>
      <c r="O22" t="s">
        <v>67</v>
      </c>
      <c r="P22" t="s">
        <v>67</v>
      </c>
      <c r="Q22">
        <v>1000</v>
      </c>
      <c r="W22">
        <v>0</v>
      </c>
      <c r="X22">
        <v>-1225029185</v>
      </c>
      <c r="Y22">
        <f t="shared" si="1"/>
        <v>1.0500000000000001E-2</v>
      </c>
      <c r="AA22">
        <v>120224.71</v>
      </c>
      <c r="AB22">
        <v>0</v>
      </c>
      <c r="AC22">
        <v>0</v>
      </c>
      <c r="AD22">
        <v>0</v>
      </c>
      <c r="AE22">
        <v>9087.2800000000007</v>
      </c>
      <c r="AF22">
        <v>0</v>
      </c>
      <c r="AG22">
        <v>0</v>
      </c>
      <c r="AH22">
        <v>0</v>
      </c>
      <c r="AI22">
        <v>13.23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1.0500000000000001E-2</v>
      </c>
      <c r="AU22" t="s">
        <v>3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ROUND(Y22*Source!I74,9)</f>
        <v>2.1000000000000001E-2</v>
      </c>
      <c r="CY22">
        <f>AA22</f>
        <v>120224.71</v>
      </c>
      <c r="CZ22">
        <f>AE22</f>
        <v>9087.2800000000007</v>
      </c>
      <c r="DA22">
        <f>AI22</f>
        <v>13.23</v>
      </c>
      <c r="DB22">
        <f t="shared" si="2"/>
        <v>95.42</v>
      </c>
      <c r="DC22">
        <f t="shared" si="3"/>
        <v>0</v>
      </c>
      <c r="DD22" t="s">
        <v>3</v>
      </c>
      <c r="DE22" t="s">
        <v>3</v>
      </c>
      <c r="DF22">
        <f>ROUND(ROUND(AE22*AI22,2)*CX22,2)</f>
        <v>2524.7199999999998</v>
      </c>
      <c r="DG22">
        <f>ROUND(ROUND(AF22,2)*CX22,2)</f>
        <v>0</v>
      </c>
      <c r="DH22">
        <f>ROUND(ROUND(AG22,2)*CX22,2)</f>
        <v>0</v>
      </c>
      <c r="DI22">
        <f t="shared" si="0"/>
        <v>0</v>
      </c>
      <c r="DJ22">
        <f>DF22</f>
        <v>2524.7199999999998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ROW(Source!A74)</f>
        <v>74</v>
      </c>
      <c r="B23">
        <v>59518133</v>
      </c>
      <c r="C23">
        <v>59518408</v>
      </c>
      <c r="D23">
        <v>30573516</v>
      </c>
      <c r="E23">
        <v>1</v>
      </c>
      <c r="F23">
        <v>1</v>
      </c>
      <c r="G23">
        <v>30515945</v>
      </c>
      <c r="H23">
        <v>3</v>
      </c>
      <c r="I23" t="s">
        <v>293</v>
      </c>
      <c r="J23" t="s">
        <v>294</v>
      </c>
      <c r="K23" t="s">
        <v>295</v>
      </c>
      <c r="L23">
        <v>1354</v>
      </c>
      <c r="N23">
        <v>1010</v>
      </c>
      <c r="O23" t="s">
        <v>33</v>
      </c>
      <c r="P23" t="s">
        <v>33</v>
      </c>
      <c r="Q23">
        <v>1</v>
      </c>
      <c r="W23">
        <v>0</v>
      </c>
      <c r="X23">
        <v>-1858061512</v>
      </c>
      <c r="Y23">
        <f t="shared" si="1"/>
        <v>3</v>
      </c>
      <c r="AA23">
        <v>167.48</v>
      </c>
      <c r="AB23">
        <v>0</v>
      </c>
      <c r="AC23">
        <v>0</v>
      </c>
      <c r="AD23">
        <v>0</v>
      </c>
      <c r="AE23">
        <v>167.48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3</v>
      </c>
      <c r="AU23" t="s">
        <v>3</v>
      </c>
      <c r="AV23">
        <v>0</v>
      </c>
      <c r="AW23">
        <v>1</v>
      </c>
      <c r="AX23">
        <v>-1</v>
      </c>
      <c r="AY23">
        <v>0</v>
      </c>
      <c r="AZ23">
        <v>0</v>
      </c>
      <c r="BA23" t="s">
        <v>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ROUND(Y23*Source!I74,9)</f>
        <v>6</v>
      </c>
      <c r="CY23">
        <f>AA23</f>
        <v>167.48</v>
      </c>
      <c r="CZ23">
        <f>AE23</f>
        <v>167.48</v>
      </c>
      <c r="DA23">
        <f>AI23</f>
        <v>1</v>
      </c>
      <c r="DB23">
        <f t="shared" si="2"/>
        <v>502.44</v>
      </c>
      <c r="DC23">
        <f t="shared" si="3"/>
        <v>0</v>
      </c>
      <c r="DD23" t="s">
        <v>3</v>
      </c>
      <c r="DE23" t="s">
        <v>3</v>
      </c>
      <c r="DF23">
        <f>ROUND(ROUND(AE23,2)*CX23,2)</f>
        <v>1004.88</v>
      </c>
      <c r="DG23">
        <f>ROUND(ROUND(AF23,2)*CX23,2)</f>
        <v>0</v>
      </c>
      <c r="DH23">
        <f>ROUND(ROUND(AG23,2)*CX23,2)</f>
        <v>0</v>
      </c>
      <c r="DI23">
        <f t="shared" si="0"/>
        <v>0</v>
      </c>
      <c r="DJ23">
        <f>DF23</f>
        <v>1004.88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ROW(Source!A74)</f>
        <v>74</v>
      </c>
      <c r="B24">
        <v>59518133</v>
      </c>
      <c r="C24">
        <v>59518408</v>
      </c>
      <c r="D24">
        <v>30571915</v>
      </c>
      <c r="E24">
        <v>1</v>
      </c>
      <c r="F24">
        <v>1</v>
      </c>
      <c r="G24">
        <v>30515945</v>
      </c>
      <c r="H24">
        <v>3</v>
      </c>
      <c r="I24" t="s">
        <v>296</v>
      </c>
      <c r="J24" t="s">
        <v>297</v>
      </c>
      <c r="K24" t="s">
        <v>298</v>
      </c>
      <c r="L24">
        <v>1348</v>
      </c>
      <c r="N24">
        <v>1009</v>
      </c>
      <c r="O24" t="s">
        <v>67</v>
      </c>
      <c r="P24" t="s">
        <v>67</v>
      </c>
      <c r="Q24">
        <v>1000</v>
      </c>
      <c r="W24">
        <v>0</v>
      </c>
      <c r="X24">
        <v>1052826961</v>
      </c>
      <c r="Y24">
        <f t="shared" si="1"/>
        <v>0.01</v>
      </c>
      <c r="AA24">
        <v>76749.77</v>
      </c>
      <c r="AB24">
        <v>0</v>
      </c>
      <c r="AC24">
        <v>0</v>
      </c>
      <c r="AD24">
        <v>0</v>
      </c>
      <c r="AE24">
        <v>9246.9599999999991</v>
      </c>
      <c r="AF24">
        <v>0</v>
      </c>
      <c r="AG24">
        <v>0</v>
      </c>
      <c r="AH24">
        <v>0</v>
      </c>
      <c r="AI24">
        <v>8.3000000000000007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0.01</v>
      </c>
      <c r="AU24" t="s">
        <v>3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ROUND(Y24*Source!I74,9)</f>
        <v>0.02</v>
      </c>
      <c r="CY24">
        <f>AA24</f>
        <v>76749.77</v>
      </c>
      <c r="CZ24">
        <f>AE24</f>
        <v>9246.9599999999991</v>
      </c>
      <c r="DA24">
        <f>AI24</f>
        <v>8.3000000000000007</v>
      </c>
      <c r="DB24">
        <f t="shared" si="2"/>
        <v>92.47</v>
      </c>
      <c r="DC24">
        <f t="shared" si="3"/>
        <v>0</v>
      </c>
      <c r="DD24" t="s">
        <v>3</v>
      </c>
      <c r="DE24" t="s">
        <v>3</v>
      </c>
      <c r="DF24">
        <f>ROUND(ROUND(AE24*AI24,2)*CX24,2)</f>
        <v>1535</v>
      </c>
      <c r="DG24">
        <f>ROUND(ROUND(AF24,2)*CX24,2)</f>
        <v>0</v>
      </c>
      <c r="DH24">
        <f>ROUND(ROUND(AG24,2)*CX24,2)</f>
        <v>0</v>
      </c>
      <c r="DI24">
        <f t="shared" si="0"/>
        <v>0</v>
      </c>
      <c r="DJ24">
        <f>DF24</f>
        <v>1535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ROW(Source!A74)</f>
        <v>74</v>
      </c>
      <c r="B25">
        <v>59518133</v>
      </c>
      <c r="C25">
        <v>59518408</v>
      </c>
      <c r="D25">
        <v>30584876</v>
      </c>
      <c r="E25">
        <v>1</v>
      </c>
      <c r="F25">
        <v>1</v>
      </c>
      <c r="G25">
        <v>30515945</v>
      </c>
      <c r="H25">
        <v>3</v>
      </c>
      <c r="I25" t="s">
        <v>299</v>
      </c>
      <c r="J25" t="s">
        <v>300</v>
      </c>
      <c r="K25" t="s">
        <v>301</v>
      </c>
      <c r="L25">
        <v>1356</v>
      </c>
      <c r="N25">
        <v>1010</v>
      </c>
      <c r="O25" t="s">
        <v>302</v>
      </c>
      <c r="P25" t="s">
        <v>302</v>
      </c>
      <c r="Q25">
        <v>1000</v>
      </c>
      <c r="W25">
        <v>0</v>
      </c>
      <c r="X25">
        <v>833010814</v>
      </c>
      <c r="Y25">
        <f t="shared" si="1"/>
        <v>3.0000000000000001E-3</v>
      </c>
      <c r="AA25">
        <v>1532.36</v>
      </c>
      <c r="AB25">
        <v>0</v>
      </c>
      <c r="AC25">
        <v>0</v>
      </c>
      <c r="AD25">
        <v>0</v>
      </c>
      <c r="AE25">
        <v>226.68</v>
      </c>
      <c r="AF25">
        <v>0</v>
      </c>
      <c r="AG25">
        <v>0</v>
      </c>
      <c r="AH25">
        <v>0</v>
      </c>
      <c r="AI25">
        <v>6.76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3.0000000000000001E-3</v>
      </c>
      <c r="AU25" t="s">
        <v>3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ROUND(Y25*Source!I74,9)</f>
        <v>6.0000000000000001E-3</v>
      </c>
      <c r="CY25">
        <f>AA25</f>
        <v>1532.36</v>
      </c>
      <c r="CZ25">
        <f>AE25</f>
        <v>226.68</v>
      </c>
      <c r="DA25">
        <f>AI25</f>
        <v>6.76</v>
      </c>
      <c r="DB25">
        <f t="shared" si="2"/>
        <v>0.68</v>
      </c>
      <c r="DC25">
        <f t="shared" si="3"/>
        <v>0</v>
      </c>
      <c r="DD25" t="s">
        <v>3</v>
      </c>
      <c r="DE25" t="s">
        <v>3</v>
      </c>
      <c r="DF25">
        <f>ROUND(ROUND(AE25*AI25,2)*CX25,2)</f>
        <v>9.19</v>
      </c>
      <c r="DG25">
        <f>ROUND(ROUND(AF25,2)*CX25,2)</f>
        <v>0</v>
      </c>
      <c r="DH25">
        <f>ROUND(ROUND(AG25,2)*CX25,2)</f>
        <v>0</v>
      </c>
      <c r="DI25">
        <f t="shared" si="0"/>
        <v>0</v>
      </c>
      <c r="DJ25">
        <f>DF25</f>
        <v>9.19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ROW(Source!A75)</f>
        <v>75</v>
      </c>
      <c r="B26">
        <v>59518133</v>
      </c>
      <c r="C26">
        <v>59518415</v>
      </c>
      <c r="D26">
        <v>30515951</v>
      </c>
      <c r="E26">
        <v>30515945</v>
      </c>
      <c r="F26">
        <v>1</v>
      </c>
      <c r="G26">
        <v>30515945</v>
      </c>
      <c r="H26">
        <v>1</v>
      </c>
      <c r="I26" t="s">
        <v>252</v>
      </c>
      <c r="J26" t="s">
        <v>3</v>
      </c>
      <c r="K26" t="s">
        <v>253</v>
      </c>
      <c r="L26">
        <v>1191</v>
      </c>
      <c r="N26">
        <v>1013</v>
      </c>
      <c r="O26" t="s">
        <v>254</v>
      </c>
      <c r="P26" t="s">
        <v>254</v>
      </c>
      <c r="Q26">
        <v>1</v>
      </c>
      <c r="W26">
        <v>0</v>
      </c>
      <c r="X26">
        <v>476480486</v>
      </c>
      <c r="Y26">
        <f t="shared" si="1"/>
        <v>50.5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50.5</v>
      </c>
      <c r="AU26" t="s">
        <v>3</v>
      </c>
      <c r="AV26">
        <v>1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ROUND(AT26*Source!I75*AH26*AL26,2)</f>
        <v>0</v>
      </c>
      <c r="CV26">
        <f>ROUND(Y26*Source!I75,9)</f>
        <v>0.36511500000000002</v>
      </c>
      <c r="CW26">
        <v>0</v>
      </c>
      <c r="CX26">
        <f>ROUND(Y26*Source!I75,9)</f>
        <v>0.36511500000000002</v>
      </c>
      <c r="CY26">
        <f>AD26</f>
        <v>0</v>
      </c>
      <c r="CZ26">
        <f>AH26</f>
        <v>0</v>
      </c>
      <c r="DA26">
        <f>AL26</f>
        <v>1</v>
      </c>
      <c r="DB26">
        <f t="shared" si="2"/>
        <v>0</v>
      </c>
      <c r="DC26">
        <f t="shared" si="3"/>
        <v>0</v>
      </c>
      <c r="DD26" t="s">
        <v>3</v>
      </c>
      <c r="DE26" t="s">
        <v>3</v>
      </c>
      <c r="DF26">
        <f>ROUND(ROUND(AE26,2)*CX26,2)</f>
        <v>0</v>
      </c>
      <c r="DG26">
        <f>ROUND(ROUND(AF26,2)*CX26,2)</f>
        <v>0</v>
      </c>
      <c r="DH26">
        <f>ROUND(ROUND(AG26,2)*CX26,2)</f>
        <v>0</v>
      </c>
      <c r="DI26">
        <f t="shared" si="0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ROW(Source!A75)</f>
        <v>75</v>
      </c>
      <c r="B27">
        <v>59518133</v>
      </c>
      <c r="C27">
        <v>59518415</v>
      </c>
      <c r="D27">
        <v>30595799</v>
      </c>
      <c r="E27">
        <v>1</v>
      </c>
      <c r="F27">
        <v>1</v>
      </c>
      <c r="G27">
        <v>30515945</v>
      </c>
      <c r="H27">
        <v>2</v>
      </c>
      <c r="I27" t="s">
        <v>303</v>
      </c>
      <c r="J27" t="s">
        <v>304</v>
      </c>
      <c r="K27" t="s">
        <v>305</v>
      </c>
      <c r="L27">
        <v>1368</v>
      </c>
      <c r="N27">
        <v>1011</v>
      </c>
      <c r="O27" t="s">
        <v>258</v>
      </c>
      <c r="P27" t="s">
        <v>258</v>
      </c>
      <c r="Q27">
        <v>1</v>
      </c>
      <c r="W27">
        <v>0</v>
      </c>
      <c r="X27">
        <v>1369211896</v>
      </c>
      <c r="Y27">
        <f t="shared" si="1"/>
        <v>6.25</v>
      </c>
      <c r="AA27">
        <v>0</v>
      </c>
      <c r="AB27">
        <v>73.180000000000007</v>
      </c>
      <c r="AC27">
        <v>0</v>
      </c>
      <c r="AD27">
        <v>0</v>
      </c>
      <c r="AE27">
        <v>0</v>
      </c>
      <c r="AF27">
        <v>6.46</v>
      </c>
      <c r="AG27">
        <v>0</v>
      </c>
      <c r="AH27">
        <v>0</v>
      </c>
      <c r="AI27">
        <v>1</v>
      </c>
      <c r="AJ27">
        <v>10.82</v>
      </c>
      <c r="AK27">
        <v>46.67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6.25</v>
      </c>
      <c r="AU27" t="s">
        <v>3</v>
      </c>
      <c r="AV27">
        <v>0</v>
      </c>
      <c r="AW27">
        <v>1</v>
      </c>
      <c r="AX27">
        <v>-1</v>
      </c>
      <c r="AY27">
        <v>0</v>
      </c>
      <c r="AZ27">
        <v>0</v>
      </c>
      <c r="BA27" t="s">
        <v>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ROUND(Y27*Source!I75*DO27,9)</f>
        <v>0</v>
      </c>
      <c r="CX27">
        <f>ROUND(Y27*Source!I75,9)</f>
        <v>4.5187499999999999E-2</v>
      </c>
      <c r="CY27">
        <f>AB27</f>
        <v>73.180000000000007</v>
      </c>
      <c r="CZ27">
        <f>AF27</f>
        <v>6.46</v>
      </c>
      <c r="DA27">
        <f>AJ27</f>
        <v>10.82</v>
      </c>
      <c r="DB27">
        <f t="shared" si="2"/>
        <v>40.380000000000003</v>
      </c>
      <c r="DC27">
        <f t="shared" si="3"/>
        <v>0</v>
      </c>
      <c r="DD27" t="s">
        <v>3</v>
      </c>
      <c r="DE27" t="s">
        <v>3</v>
      </c>
      <c r="DF27">
        <f>ROUND(ROUND(AE27,2)*CX27,2)</f>
        <v>0</v>
      </c>
      <c r="DG27">
        <f>ROUND(ROUND(AF27*AJ27,2)*CX27,2)</f>
        <v>3.16</v>
      </c>
      <c r="DH27">
        <f>ROUND(ROUND(AG27*AK27,2)*CX27,2)</f>
        <v>0</v>
      </c>
      <c r="DI27">
        <f t="shared" si="0"/>
        <v>0</v>
      </c>
      <c r="DJ27">
        <f>DG27</f>
        <v>3.16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ROW(Source!A75)</f>
        <v>75</v>
      </c>
      <c r="B28">
        <v>59518133</v>
      </c>
      <c r="C28">
        <v>59518415</v>
      </c>
      <c r="D28">
        <v>30596074</v>
      </c>
      <c r="E28">
        <v>1</v>
      </c>
      <c r="F28">
        <v>1</v>
      </c>
      <c r="G28">
        <v>30515945</v>
      </c>
      <c r="H28">
        <v>2</v>
      </c>
      <c r="I28" t="s">
        <v>287</v>
      </c>
      <c r="J28" t="s">
        <v>306</v>
      </c>
      <c r="K28" t="s">
        <v>289</v>
      </c>
      <c r="L28">
        <v>1368</v>
      </c>
      <c r="N28">
        <v>1011</v>
      </c>
      <c r="O28" t="s">
        <v>258</v>
      </c>
      <c r="P28" t="s">
        <v>258</v>
      </c>
      <c r="Q28">
        <v>1</v>
      </c>
      <c r="W28">
        <v>0</v>
      </c>
      <c r="X28">
        <v>-1440889904</v>
      </c>
      <c r="Y28">
        <f t="shared" si="1"/>
        <v>0.2</v>
      </c>
      <c r="AA28">
        <v>0</v>
      </c>
      <c r="AB28">
        <v>1308.57</v>
      </c>
      <c r="AC28">
        <v>616.66</v>
      </c>
      <c r="AD28">
        <v>0</v>
      </c>
      <c r="AE28">
        <v>0</v>
      </c>
      <c r="AF28">
        <v>83.1</v>
      </c>
      <c r="AG28">
        <v>12.62</v>
      </c>
      <c r="AH28">
        <v>0</v>
      </c>
      <c r="AI28">
        <v>1</v>
      </c>
      <c r="AJ28">
        <v>15.04</v>
      </c>
      <c r="AK28">
        <v>46.67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0.2</v>
      </c>
      <c r="AU28" t="s">
        <v>3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ROUND(Y28*Source!I75*DO28,9)</f>
        <v>0</v>
      </c>
      <c r="CX28">
        <f>ROUND(Y28*Source!I75,9)</f>
        <v>1.446E-3</v>
      </c>
      <c r="CY28">
        <f>AB28</f>
        <v>1308.57</v>
      </c>
      <c r="CZ28">
        <f>AF28</f>
        <v>83.1</v>
      </c>
      <c r="DA28">
        <f>AJ28</f>
        <v>15.04</v>
      </c>
      <c r="DB28">
        <f t="shared" si="2"/>
        <v>16.62</v>
      </c>
      <c r="DC28">
        <f t="shared" si="3"/>
        <v>2.52</v>
      </c>
      <c r="DD28" t="s">
        <v>3</v>
      </c>
      <c r="DE28" t="s">
        <v>3</v>
      </c>
      <c r="DF28">
        <f>ROUND(ROUND(AE28,2)*CX28,2)</f>
        <v>0</v>
      </c>
      <c r="DG28">
        <f>ROUND(ROUND(AF28*AJ28,2)*CX28,2)</f>
        <v>1.81</v>
      </c>
      <c r="DH28">
        <f>ROUND(ROUND(AG28*AK28,2)*CX28,2)</f>
        <v>0.85</v>
      </c>
      <c r="DI28">
        <f t="shared" si="0"/>
        <v>0</v>
      </c>
      <c r="DJ28">
        <f>DG28</f>
        <v>1.81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ROW(Source!A75)</f>
        <v>75</v>
      </c>
      <c r="B29">
        <v>59518133</v>
      </c>
      <c r="C29">
        <v>59518415</v>
      </c>
      <c r="D29">
        <v>30596149</v>
      </c>
      <c r="E29">
        <v>1</v>
      </c>
      <c r="F29">
        <v>1</v>
      </c>
      <c r="G29">
        <v>30515945</v>
      </c>
      <c r="H29">
        <v>2</v>
      </c>
      <c r="I29" t="s">
        <v>307</v>
      </c>
      <c r="J29" t="s">
        <v>308</v>
      </c>
      <c r="K29" t="s">
        <v>309</v>
      </c>
      <c r="L29">
        <v>1368</v>
      </c>
      <c r="N29">
        <v>1011</v>
      </c>
      <c r="O29" t="s">
        <v>258</v>
      </c>
      <c r="P29" t="s">
        <v>258</v>
      </c>
      <c r="Q29">
        <v>1</v>
      </c>
      <c r="W29">
        <v>0</v>
      </c>
      <c r="X29">
        <v>1296277250</v>
      </c>
      <c r="Y29">
        <f t="shared" si="1"/>
        <v>5.93</v>
      </c>
      <c r="AA29">
        <v>0</v>
      </c>
      <c r="AB29">
        <v>645.71</v>
      </c>
      <c r="AC29">
        <v>546.29</v>
      </c>
      <c r="AD29">
        <v>0</v>
      </c>
      <c r="AE29">
        <v>0</v>
      </c>
      <c r="AF29">
        <v>22.01</v>
      </c>
      <c r="AG29">
        <v>11.18</v>
      </c>
      <c r="AH29">
        <v>0</v>
      </c>
      <c r="AI29">
        <v>1</v>
      </c>
      <c r="AJ29">
        <v>28.02</v>
      </c>
      <c r="AK29">
        <v>46.67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5.93</v>
      </c>
      <c r="AU29" t="s">
        <v>3</v>
      </c>
      <c r="AV29">
        <v>0</v>
      </c>
      <c r="AW29">
        <v>1</v>
      </c>
      <c r="AX29">
        <v>-1</v>
      </c>
      <c r="AY29">
        <v>0</v>
      </c>
      <c r="AZ29">
        <v>0</v>
      </c>
      <c r="BA29" t="s">
        <v>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ROUND(Y29*Source!I75*DO29,9)</f>
        <v>0</v>
      </c>
      <c r="CX29">
        <f>ROUND(Y29*Source!I75,9)</f>
        <v>4.28739E-2</v>
      </c>
      <c r="CY29">
        <f>AB29</f>
        <v>645.71</v>
      </c>
      <c r="CZ29">
        <f>AF29</f>
        <v>22.01</v>
      </c>
      <c r="DA29">
        <f>AJ29</f>
        <v>28.02</v>
      </c>
      <c r="DB29">
        <f t="shared" si="2"/>
        <v>130.52000000000001</v>
      </c>
      <c r="DC29">
        <f t="shared" si="3"/>
        <v>66.3</v>
      </c>
      <c r="DD29" t="s">
        <v>3</v>
      </c>
      <c r="DE29" t="s">
        <v>3</v>
      </c>
      <c r="DF29">
        <f>ROUND(ROUND(AE29,2)*CX29,2)</f>
        <v>0</v>
      </c>
      <c r="DG29">
        <f>ROUND(ROUND(AF29*AJ29,2)*CX29,2)</f>
        <v>26.44</v>
      </c>
      <c r="DH29">
        <f>ROUND(ROUND(AG29*AK29,2)*CX29,2)</f>
        <v>22.37</v>
      </c>
      <c r="DI29">
        <f t="shared" si="0"/>
        <v>0</v>
      </c>
      <c r="DJ29">
        <f>DG29</f>
        <v>26.44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ROW(Source!A75)</f>
        <v>75</v>
      </c>
      <c r="B30">
        <v>59518133</v>
      </c>
      <c r="C30">
        <v>59518415</v>
      </c>
      <c r="D30">
        <v>30572504</v>
      </c>
      <c r="E30">
        <v>1</v>
      </c>
      <c r="F30">
        <v>1</v>
      </c>
      <c r="G30">
        <v>30515945</v>
      </c>
      <c r="H30">
        <v>3</v>
      </c>
      <c r="I30" t="s">
        <v>310</v>
      </c>
      <c r="J30" t="s">
        <v>311</v>
      </c>
      <c r="K30" t="s">
        <v>312</v>
      </c>
      <c r="L30">
        <v>1346</v>
      </c>
      <c r="N30">
        <v>1009</v>
      </c>
      <c r="O30" t="s">
        <v>62</v>
      </c>
      <c r="P30" t="s">
        <v>62</v>
      </c>
      <c r="Q30">
        <v>1</v>
      </c>
      <c r="W30">
        <v>0</v>
      </c>
      <c r="X30">
        <v>1247009049</v>
      </c>
      <c r="Y30">
        <f t="shared" si="1"/>
        <v>1.36</v>
      </c>
      <c r="AA30">
        <v>87.91</v>
      </c>
      <c r="AB30">
        <v>0</v>
      </c>
      <c r="AC30">
        <v>0</v>
      </c>
      <c r="AD30">
        <v>0</v>
      </c>
      <c r="AE30">
        <v>29.9</v>
      </c>
      <c r="AF30">
        <v>0</v>
      </c>
      <c r="AG30">
        <v>0</v>
      </c>
      <c r="AH30">
        <v>0</v>
      </c>
      <c r="AI30">
        <v>2.94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1.36</v>
      </c>
      <c r="AU30" t="s">
        <v>3</v>
      </c>
      <c r="AV30">
        <v>0</v>
      </c>
      <c r="AW30">
        <v>1</v>
      </c>
      <c r="AX30">
        <v>-1</v>
      </c>
      <c r="AY30">
        <v>0</v>
      </c>
      <c r="AZ30">
        <v>0</v>
      </c>
      <c r="BA30" t="s">
        <v>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ROUND(Y30*Source!I75,9)</f>
        <v>9.8327999999999992E-3</v>
      </c>
      <c r="CY30">
        <f>AA30</f>
        <v>87.91</v>
      </c>
      <c r="CZ30">
        <f>AE30</f>
        <v>29.9</v>
      </c>
      <c r="DA30">
        <f>AI30</f>
        <v>2.94</v>
      </c>
      <c r="DB30">
        <f t="shared" si="2"/>
        <v>40.659999999999997</v>
      </c>
      <c r="DC30">
        <f t="shared" si="3"/>
        <v>0</v>
      </c>
      <c r="DD30" t="s">
        <v>3</v>
      </c>
      <c r="DE30" t="s">
        <v>3</v>
      </c>
      <c r="DF30">
        <f>ROUND(ROUND(AE30*AI30,2)*CX30,2)</f>
        <v>0.86</v>
      </c>
      <c r="DG30">
        <f t="shared" ref="DG30:DG35" si="4">ROUND(ROUND(AF30,2)*CX30,2)</f>
        <v>0</v>
      </c>
      <c r="DH30">
        <f t="shared" ref="DH30:DH35" si="5">ROUND(ROUND(AG30,2)*CX30,2)</f>
        <v>0</v>
      </c>
      <c r="DI30">
        <f t="shared" si="0"/>
        <v>0</v>
      </c>
      <c r="DJ30">
        <f>DF30</f>
        <v>0.86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ROW(Source!A75)</f>
        <v>75</v>
      </c>
      <c r="B31">
        <v>59518133</v>
      </c>
      <c r="C31">
        <v>59518415</v>
      </c>
      <c r="D31">
        <v>30572587</v>
      </c>
      <c r="E31">
        <v>1</v>
      </c>
      <c r="F31">
        <v>1</v>
      </c>
      <c r="G31">
        <v>30515945</v>
      </c>
      <c r="H31">
        <v>3</v>
      </c>
      <c r="I31" t="s">
        <v>313</v>
      </c>
      <c r="J31" t="s">
        <v>314</v>
      </c>
      <c r="K31" t="s">
        <v>315</v>
      </c>
      <c r="L31">
        <v>1339</v>
      </c>
      <c r="N31">
        <v>1007</v>
      </c>
      <c r="O31" t="s">
        <v>277</v>
      </c>
      <c r="P31" t="s">
        <v>277</v>
      </c>
      <c r="Q31">
        <v>1</v>
      </c>
      <c r="W31">
        <v>0</v>
      </c>
      <c r="X31">
        <v>1276367710</v>
      </c>
      <c r="Y31">
        <f t="shared" si="1"/>
        <v>0.44</v>
      </c>
      <c r="AA31">
        <v>346.32</v>
      </c>
      <c r="AB31">
        <v>0</v>
      </c>
      <c r="AC31">
        <v>0</v>
      </c>
      <c r="AD31">
        <v>0</v>
      </c>
      <c r="AE31">
        <v>23.4</v>
      </c>
      <c r="AF31">
        <v>0</v>
      </c>
      <c r="AG31">
        <v>0</v>
      </c>
      <c r="AH31">
        <v>0</v>
      </c>
      <c r="AI31">
        <v>14.8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0.44</v>
      </c>
      <c r="AU31" t="s">
        <v>3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ROUND(Y31*Source!I75,9)</f>
        <v>3.1811999999999999E-3</v>
      </c>
      <c r="CY31">
        <f>AA31</f>
        <v>346.32</v>
      </c>
      <c r="CZ31">
        <f>AE31</f>
        <v>23.4</v>
      </c>
      <c r="DA31">
        <f>AI31</f>
        <v>14.8</v>
      </c>
      <c r="DB31">
        <f t="shared" si="2"/>
        <v>10.3</v>
      </c>
      <c r="DC31">
        <f t="shared" si="3"/>
        <v>0</v>
      </c>
      <c r="DD31" t="s">
        <v>3</v>
      </c>
      <c r="DE31" t="s">
        <v>3</v>
      </c>
      <c r="DF31">
        <f>ROUND(ROUND(AE31*AI31,2)*CX31,2)</f>
        <v>1.1000000000000001</v>
      </c>
      <c r="DG31">
        <f t="shared" si="4"/>
        <v>0</v>
      </c>
      <c r="DH31">
        <f t="shared" si="5"/>
        <v>0</v>
      </c>
      <c r="DI31">
        <f t="shared" si="0"/>
        <v>0</v>
      </c>
      <c r="DJ31">
        <f>DF31</f>
        <v>1.1000000000000001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ROW(Source!A75)</f>
        <v>75</v>
      </c>
      <c r="B32">
        <v>59518133</v>
      </c>
      <c r="C32">
        <v>59518415</v>
      </c>
      <c r="D32">
        <v>30572591</v>
      </c>
      <c r="E32">
        <v>1</v>
      </c>
      <c r="F32">
        <v>1</v>
      </c>
      <c r="G32">
        <v>30515945</v>
      </c>
      <c r="H32">
        <v>3</v>
      </c>
      <c r="I32" t="s">
        <v>316</v>
      </c>
      <c r="J32" t="s">
        <v>317</v>
      </c>
      <c r="K32" t="s">
        <v>318</v>
      </c>
      <c r="L32">
        <v>1348</v>
      </c>
      <c r="N32">
        <v>1009</v>
      </c>
      <c r="O32" t="s">
        <v>67</v>
      </c>
      <c r="P32" t="s">
        <v>67</v>
      </c>
      <c r="Q32">
        <v>1000</v>
      </c>
      <c r="W32">
        <v>0</v>
      </c>
      <c r="X32">
        <v>1534553938</v>
      </c>
      <c r="Y32">
        <f t="shared" si="1"/>
        <v>3.0000000000000001E-5</v>
      </c>
      <c r="AA32">
        <v>157752.20000000001</v>
      </c>
      <c r="AB32">
        <v>0</v>
      </c>
      <c r="AC32">
        <v>0</v>
      </c>
      <c r="AD32">
        <v>0</v>
      </c>
      <c r="AE32">
        <v>8596.85</v>
      </c>
      <c r="AF32">
        <v>0</v>
      </c>
      <c r="AG32">
        <v>0</v>
      </c>
      <c r="AH32">
        <v>0</v>
      </c>
      <c r="AI32">
        <v>18.350000000000001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3.0000000000000001E-5</v>
      </c>
      <c r="AU32" t="s">
        <v>3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ROUND(Y32*Source!I75,9)</f>
        <v>2.17E-7</v>
      </c>
      <c r="CY32">
        <f>AA32</f>
        <v>157752.20000000001</v>
      </c>
      <c r="CZ32">
        <f>AE32</f>
        <v>8596.85</v>
      </c>
      <c r="DA32">
        <f>AI32</f>
        <v>18.350000000000001</v>
      </c>
      <c r="DB32">
        <f t="shared" si="2"/>
        <v>0.26</v>
      </c>
      <c r="DC32">
        <f t="shared" si="3"/>
        <v>0</v>
      </c>
      <c r="DD32" t="s">
        <v>3</v>
      </c>
      <c r="DE32" t="s">
        <v>3</v>
      </c>
      <c r="DF32">
        <f>ROUND(ROUND(AE32*AI32,2)*CX32,2)</f>
        <v>0.03</v>
      </c>
      <c r="DG32">
        <f t="shared" si="4"/>
        <v>0</v>
      </c>
      <c r="DH32">
        <f t="shared" si="5"/>
        <v>0</v>
      </c>
      <c r="DI32">
        <f t="shared" si="0"/>
        <v>0</v>
      </c>
      <c r="DJ32">
        <f>DF32</f>
        <v>0.03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ROW(Source!A75)</f>
        <v>75</v>
      </c>
      <c r="B33">
        <v>59518133</v>
      </c>
      <c r="C33">
        <v>59518415</v>
      </c>
      <c r="D33">
        <v>43326257</v>
      </c>
      <c r="E33">
        <v>1</v>
      </c>
      <c r="F33">
        <v>1</v>
      </c>
      <c r="G33">
        <v>30515945</v>
      </c>
      <c r="H33">
        <v>3</v>
      </c>
      <c r="I33" t="s">
        <v>319</v>
      </c>
      <c r="J33" t="s">
        <v>320</v>
      </c>
      <c r="K33" t="s">
        <v>321</v>
      </c>
      <c r="L33">
        <v>1348</v>
      </c>
      <c r="N33">
        <v>1009</v>
      </c>
      <c r="O33" t="s">
        <v>67</v>
      </c>
      <c r="P33" t="s">
        <v>67</v>
      </c>
      <c r="Q33">
        <v>1000</v>
      </c>
      <c r="W33">
        <v>0</v>
      </c>
      <c r="X33">
        <v>-338427349</v>
      </c>
      <c r="Y33">
        <f t="shared" si="1"/>
        <v>1.2999999999999999E-4</v>
      </c>
      <c r="AA33">
        <v>451281.49</v>
      </c>
      <c r="AB33">
        <v>0</v>
      </c>
      <c r="AC33">
        <v>0</v>
      </c>
      <c r="AD33">
        <v>0</v>
      </c>
      <c r="AE33">
        <v>38018.660000000003</v>
      </c>
      <c r="AF33">
        <v>0</v>
      </c>
      <c r="AG33">
        <v>0</v>
      </c>
      <c r="AH33">
        <v>0</v>
      </c>
      <c r="AI33">
        <v>11.87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1.2999999999999999E-4</v>
      </c>
      <c r="AU33" t="s">
        <v>3</v>
      </c>
      <c r="AV33">
        <v>0</v>
      </c>
      <c r="AW33">
        <v>1</v>
      </c>
      <c r="AX33">
        <v>-1</v>
      </c>
      <c r="AY33">
        <v>0</v>
      </c>
      <c r="AZ33">
        <v>0</v>
      </c>
      <c r="BA33" t="s">
        <v>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ROUND(Y33*Source!I75,9)</f>
        <v>9.4E-7</v>
      </c>
      <c r="CY33">
        <f>AA33</f>
        <v>451281.49</v>
      </c>
      <c r="CZ33">
        <f>AE33</f>
        <v>38018.660000000003</v>
      </c>
      <c r="DA33">
        <f>AI33</f>
        <v>11.87</v>
      </c>
      <c r="DB33">
        <f t="shared" si="2"/>
        <v>4.9400000000000004</v>
      </c>
      <c r="DC33">
        <f t="shared" si="3"/>
        <v>0</v>
      </c>
      <c r="DD33" t="s">
        <v>3</v>
      </c>
      <c r="DE33" t="s">
        <v>3</v>
      </c>
      <c r="DF33">
        <f>ROUND(ROUND(AE33*AI33,2)*CX33,2)</f>
        <v>0.42</v>
      </c>
      <c r="DG33">
        <f t="shared" si="4"/>
        <v>0</v>
      </c>
      <c r="DH33">
        <f t="shared" si="5"/>
        <v>0</v>
      </c>
      <c r="DI33">
        <f t="shared" ref="DI33:DI64" si="6">ROUND(ROUND(AH33,2)*CX33,2)</f>
        <v>0</v>
      </c>
      <c r="DJ33">
        <f>DF33</f>
        <v>0.42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ROW(Source!A75)</f>
        <v>75</v>
      </c>
      <c r="B34">
        <v>59518133</v>
      </c>
      <c r="C34">
        <v>59518415</v>
      </c>
      <c r="D34">
        <v>30574706</v>
      </c>
      <c r="E34">
        <v>1</v>
      </c>
      <c r="F34">
        <v>1</v>
      </c>
      <c r="G34">
        <v>30515945</v>
      </c>
      <c r="H34">
        <v>3</v>
      </c>
      <c r="I34" t="s">
        <v>322</v>
      </c>
      <c r="J34" t="s">
        <v>323</v>
      </c>
      <c r="K34" t="s">
        <v>324</v>
      </c>
      <c r="L34">
        <v>1346</v>
      </c>
      <c r="N34">
        <v>1009</v>
      </c>
      <c r="O34" t="s">
        <v>62</v>
      </c>
      <c r="P34" t="s">
        <v>62</v>
      </c>
      <c r="Q34">
        <v>1</v>
      </c>
      <c r="W34">
        <v>0</v>
      </c>
      <c r="X34">
        <v>-1897463506</v>
      </c>
      <c r="Y34">
        <f t="shared" si="1"/>
        <v>0.18</v>
      </c>
      <c r="AA34">
        <v>696</v>
      </c>
      <c r="AB34">
        <v>0</v>
      </c>
      <c r="AC34">
        <v>0</v>
      </c>
      <c r="AD34">
        <v>0</v>
      </c>
      <c r="AE34">
        <v>73.34</v>
      </c>
      <c r="AF34">
        <v>0</v>
      </c>
      <c r="AG34">
        <v>0</v>
      </c>
      <c r="AH34">
        <v>0</v>
      </c>
      <c r="AI34">
        <v>9.49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0.18</v>
      </c>
      <c r="AU34" t="s">
        <v>3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ROUND(Y34*Source!I75,9)</f>
        <v>1.3014000000000001E-3</v>
      </c>
      <c r="CY34">
        <f>AA34</f>
        <v>696</v>
      </c>
      <c r="CZ34">
        <f>AE34</f>
        <v>73.34</v>
      </c>
      <c r="DA34">
        <f>AI34</f>
        <v>9.49</v>
      </c>
      <c r="DB34">
        <f t="shared" si="2"/>
        <v>13.2</v>
      </c>
      <c r="DC34">
        <f t="shared" si="3"/>
        <v>0</v>
      </c>
      <c r="DD34" t="s">
        <v>3</v>
      </c>
      <c r="DE34" t="s">
        <v>3</v>
      </c>
      <c r="DF34">
        <f>ROUND(ROUND(AE34*AI34,2)*CX34,2)</f>
        <v>0.91</v>
      </c>
      <c r="DG34">
        <f t="shared" si="4"/>
        <v>0</v>
      </c>
      <c r="DH34">
        <f t="shared" si="5"/>
        <v>0</v>
      </c>
      <c r="DI34">
        <f t="shared" si="6"/>
        <v>0</v>
      </c>
      <c r="DJ34">
        <f>DF34</f>
        <v>0.91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ROW(Source!A76)</f>
        <v>76</v>
      </c>
      <c r="B35">
        <v>59518133</v>
      </c>
      <c r="C35">
        <v>59518425</v>
      </c>
      <c r="D35">
        <v>30515951</v>
      </c>
      <c r="E35">
        <v>30515945</v>
      </c>
      <c r="F35">
        <v>1</v>
      </c>
      <c r="G35">
        <v>30515945</v>
      </c>
      <c r="H35">
        <v>1</v>
      </c>
      <c r="I35" t="s">
        <v>252</v>
      </c>
      <c r="J35" t="s">
        <v>3</v>
      </c>
      <c r="K35" t="s">
        <v>253</v>
      </c>
      <c r="L35">
        <v>1191</v>
      </c>
      <c r="N35">
        <v>1013</v>
      </c>
      <c r="O35" t="s">
        <v>254</v>
      </c>
      <c r="P35" t="s">
        <v>254</v>
      </c>
      <c r="Q35">
        <v>1</v>
      </c>
      <c r="W35">
        <v>0</v>
      </c>
      <c r="X35">
        <v>476480486</v>
      </c>
      <c r="Y35">
        <f t="shared" si="1"/>
        <v>80.3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80.3</v>
      </c>
      <c r="AU35" t="s">
        <v>3</v>
      </c>
      <c r="AV35">
        <v>1</v>
      </c>
      <c r="AW35">
        <v>1</v>
      </c>
      <c r="AX35">
        <v>-1</v>
      </c>
      <c r="AY35">
        <v>0</v>
      </c>
      <c r="AZ35">
        <v>0</v>
      </c>
      <c r="BA35" t="s">
        <v>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ROUND(AT35*Source!I76*AH35*AL35,2)</f>
        <v>0</v>
      </c>
      <c r="CV35">
        <f>ROUND(Y35*Source!I76,9)</f>
        <v>1.0358700000000001</v>
      </c>
      <c r="CW35">
        <v>0</v>
      </c>
      <c r="CX35">
        <f>ROUND(Y35*Source!I76,9)</f>
        <v>1.0358700000000001</v>
      </c>
      <c r="CY35">
        <f>AD35</f>
        <v>0</v>
      </c>
      <c r="CZ35">
        <f>AH35</f>
        <v>0</v>
      </c>
      <c r="DA35">
        <f>AL35</f>
        <v>1</v>
      </c>
      <c r="DB35">
        <f t="shared" si="2"/>
        <v>0</v>
      </c>
      <c r="DC35">
        <f t="shared" si="3"/>
        <v>0</v>
      </c>
      <c r="DD35" t="s">
        <v>3</v>
      </c>
      <c r="DE35" t="s">
        <v>3</v>
      </c>
      <c r="DF35">
        <f>ROUND(ROUND(AE35,2)*CX35,2)</f>
        <v>0</v>
      </c>
      <c r="DG35">
        <f t="shared" si="4"/>
        <v>0</v>
      </c>
      <c r="DH35">
        <f t="shared" si="5"/>
        <v>0</v>
      </c>
      <c r="DI35">
        <f t="shared" si="6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ROW(Source!A76)</f>
        <v>76</v>
      </c>
      <c r="B36">
        <v>59518133</v>
      </c>
      <c r="C36">
        <v>59518425</v>
      </c>
      <c r="D36">
        <v>30595799</v>
      </c>
      <c r="E36">
        <v>1</v>
      </c>
      <c r="F36">
        <v>1</v>
      </c>
      <c r="G36">
        <v>30515945</v>
      </c>
      <c r="H36">
        <v>2</v>
      </c>
      <c r="I36" t="s">
        <v>303</v>
      </c>
      <c r="J36" t="s">
        <v>304</v>
      </c>
      <c r="K36" t="s">
        <v>305</v>
      </c>
      <c r="L36">
        <v>1368</v>
      </c>
      <c r="N36">
        <v>1011</v>
      </c>
      <c r="O36" t="s">
        <v>258</v>
      </c>
      <c r="P36" t="s">
        <v>258</v>
      </c>
      <c r="Q36">
        <v>1</v>
      </c>
      <c r="W36">
        <v>0</v>
      </c>
      <c r="X36">
        <v>1369211896</v>
      </c>
      <c r="Y36">
        <f t="shared" si="1"/>
        <v>12.3</v>
      </c>
      <c r="AA36">
        <v>0</v>
      </c>
      <c r="AB36">
        <v>73.180000000000007</v>
      </c>
      <c r="AC36">
        <v>0</v>
      </c>
      <c r="AD36">
        <v>0</v>
      </c>
      <c r="AE36">
        <v>0</v>
      </c>
      <c r="AF36">
        <v>6.46</v>
      </c>
      <c r="AG36">
        <v>0</v>
      </c>
      <c r="AH36">
        <v>0</v>
      </c>
      <c r="AI36">
        <v>1</v>
      </c>
      <c r="AJ36">
        <v>10.82</v>
      </c>
      <c r="AK36">
        <v>46.67</v>
      </c>
      <c r="AL36">
        <v>1</v>
      </c>
      <c r="AM36">
        <v>2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12.3</v>
      </c>
      <c r="AU36" t="s">
        <v>3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ROUND(Y36*Source!I76*DO36,9)</f>
        <v>0</v>
      </c>
      <c r="CX36">
        <f>ROUND(Y36*Source!I76,9)</f>
        <v>0.15867000000000001</v>
      </c>
      <c r="CY36">
        <f>AB36</f>
        <v>73.180000000000007</v>
      </c>
      <c r="CZ36">
        <f>AF36</f>
        <v>6.46</v>
      </c>
      <c r="DA36">
        <f>AJ36</f>
        <v>10.82</v>
      </c>
      <c r="DB36">
        <f t="shared" si="2"/>
        <v>79.459999999999994</v>
      </c>
      <c r="DC36">
        <f t="shared" si="3"/>
        <v>0</v>
      </c>
      <c r="DD36" t="s">
        <v>3</v>
      </c>
      <c r="DE36" t="s">
        <v>3</v>
      </c>
      <c r="DF36">
        <f>ROUND(ROUND(AE36,2)*CX36,2)</f>
        <v>0</v>
      </c>
      <c r="DG36">
        <f>ROUND(ROUND(AF36*AJ36,2)*CX36,2)</f>
        <v>11.09</v>
      </c>
      <c r="DH36">
        <f>ROUND(ROUND(AG36*AK36,2)*CX36,2)</f>
        <v>0</v>
      </c>
      <c r="DI36">
        <f t="shared" si="6"/>
        <v>0</v>
      </c>
      <c r="DJ36">
        <f>DG36</f>
        <v>11.09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ROW(Source!A76)</f>
        <v>76</v>
      </c>
      <c r="B37">
        <v>59518133</v>
      </c>
      <c r="C37">
        <v>59518425</v>
      </c>
      <c r="D37">
        <v>30596074</v>
      </c>
      <c r="E37">
        <v>1</v>
      </c>
      <c r="F37">
        <v>1</v>
      </c>
      <c r="G37">
        <v>30515945</v>
      </c>
      <c r="H37">
        <v>2</v>
      </c>
      <c r="I37" t="s">
        <v>287</v>
      </c>
      <c r="J37" t="s">
        <v>306</v>
      </c>
      <c r="K37" t="s">
        <v>289</v>
      </c>
      <c r="L37">
        <v>1368</v>
      </c>
      <c r="N37">
        <v>1011</v>
      </c>
      <c r="O37" t="s">
        <v>258</v>
      </c>
      <c r="P37" t="s">
        <v>258</v>
      </c>
      <c r="Q37">
        <v>1</v>
      </c>
      <c r="W37">
        <v>0</v>
      </c>
      <c r="X37">
        <v>-1440889904</v>
      </c>
      <c r="Y37">
        <f t="shared" si="1"/>
        <v>0.73</v>
      </c>
      <c r="AA37">
        <v>0</v>
      </c>
      <c r="AB37">
        <v>1308.57</v>
      </c>
      <c r="AC37">
        <v>616.66</v>
      </c>
      <c r="AD37">
        <v>0</v>
      </c>
      <c r="AE37">
        <v>0</v>
      </c>
      <c r="AF37">
        <v>83.1</v>
      </c>
      <c r="AG37">
        <v>12.62</v>
      </c>
      <c r="AH37">
        <v>0</v>
      </c>
      <c r="AI37">
        <v>1</v>
      </c>
      <c r="AJ37">
        <v>15.04</v>
      </c>
      <c r="AK37">
        <v>46.67</v>
      </c>
      <c r="AL37">
        <v>1</v>
      </c>
      <c r="AM37">
        <v>2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0.73</v>
      </c>
      <c r="AU37" t="s">
        <v>3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ROUND(Y37*Source!I76*DO37,9)</f>
        <v>0</v>
      </c>
      <c r="CX37">
        <f>ROUND(Y37*Source!I76,9)</f>
        <v>9.417E-3</v>
      </c>
      <c r="CY37">
        <f>AB37</f>
        <v>1308.57</v>
      </c>
      <c r="CZ37">
        <f>AF37</f>
        <v>83.1</v>
      </c>
      <c r="DA37">
        <f>AJ37</f>
        <v>15.04</v>
      </c>
      <c r="DB37">
        <f t="shared" si="2"/>
        <v>60.66</v>
      </c>
      <c r="DC37">
        <f t="shared" si="3"/>
        <v>9.2100000000000009</v>
      </c>
      <c r="DD37" t="s">
        <v>3</v>
      </c>
      <c r="DE37" t="s">
        <v>3</v>
      </c>
      <c r="DF37">
        <f>ROUND(ROUND(AE37,2)*CX37,2)</f>
        <v>0</v>
      </c>
      <c r="DG37">
        <f>ROUND(ROUND(AF37*AJ37,2)*CX37,2)</f>
        <v>11.77</v>
      </c>
      <c r="DH37">
        <f>ROUND(ROUND(AG37*AK37,2)*CX37,2)</f>
        <v>5.55</v>
      </c>
      <c r="DI37">
        <f t="shared" si="6"/>
        <v>0</v>
      </c>
      <c r="DJ37">
        <f>DG37</f>
        <v>11.77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ROW(Source!A76)</f>
        <v>76</v>
      </c>
      <c r="B38">
        <v>59518133</v>
      </c>
      <c r="C38">
        <v>59518425</v>
      </c>
      <c r="D38">
        <v>30596149</v>
      </c>
      <c r="E38">
        <v>1</v>
      </c>
      <c r="F38">
        <v>1</v>
      </c>
      <c r="G38">
        <v>30515945</v>
      </c>
      <c r="H38">
        <v>2</v>
      </c>
      <c r="I38" t="s">
        <v>307</v>
      </c>
      <c r="J38" t="s">
        <v>308</v>
      </c>
      <c r="K38" t="s">
        <v>309</v>
      </c>
      <c r="L38">
        <v>1368</v>
      </c>
      <c r="N38">
        <v>1011</v>
      </c>
      <c r="O38" t="s">
        <v>258</v>
      </c>
      <c r="P38" t="s">
        <v>258</v>
      </c>
      <c r="Q38">
        <v>1</v>
      </c>
      <c r="W38">
        <v>0</v>
      </c>
      <c r="X38">
        <v>1296277250</v>
      </c>
      <c r="Y38">
        <f t="shared" si="1"/>
        <v>14.4</v>
      </c>
      <c r="AA38">
        <v>0</v>
      </c>
      <c r="AB38">
        <v>645.71</v>
      </c>
      <c r="AC38">
        <v>546.29</v>
      </c>
      <c r="AD38">
        <v>0</v>
      </c>
      <c r="AE38">
        <v>0</v>
      </c>
      <c r="AF38">
        <v>22.01</v>
      </c>
      <c r="AG38">
        <v>11.18</v>
      </c>
      <c r="AH38">
        <v>0</v>
      </c>
      <c r="AI38">
        <v>1</v>
      </c>
      <c r="AJ38">
        <v>28.02</v>
      </c>
      <c r="AK38">
        <v>46.67</v>
      </c>
      <c r="AL38">
        <v>1</v>
      </c>
      <c r="AM38">
        <v>2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14.4</v>
      </c>
      <c r="AU38" t="s">
        <v>3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ROUND(Y38*Source!I76*DO38,9)</f>
        <v>0</v>
      </c>
      <c r="CX38">
        <f>ROUND(Y38*Source!I76,9)</f>
        <v>0.18576000000000001</v>
      </c>
      <c r="CY38">
        <f>AB38</f>
        <v>645.71</v>
      </c>
      <c r="CZ38">
        <f>AF38</f>
        <v>22.01</v>
      </c>
      <c r="DA38">
        <f>AJ38</f>
        <v>28.02</v>
      </c>
      <c r="DB38">
        <f t="shared" si="2"/>
        <v>316.94</v>
      </c>
      <c r="DC38">
        <f t="shared" si="3"/>
        <v>160.99</v>
      </c>
      <c r="DD38" t="s">
        <v>3</v>
      </c>
      <c r="DE38" t="s">
        <v>3</v>
      </c>
      <c r="DF38">
        <f>ROUND(ROUND(AE38,2)*CX38,2)</f>
        <v>0</v>
      </c>
      <c r="DG38">
        <f>ROUND(ROUND(AF38*AJ38,2)*CX38,2)</f>
        <v>114.56</v>
      </c>
      <c r="DH38">
        <f>ROUND(ROUND(AG38*AK38,2)*CX38,2)</f>
        <v>96.92</v>
      </c>
      <c r="DI38">
        <f t="shared" si="6"/>
        <v>0</v>
      </c>
      <c r="DJ38">
        <f>DG38</f>
        <v>114.56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ROW(Source!A76)</f>
        <v>76</v>
      </c>
      <c r="B39">
        <v>59518133</v>
      </c>
      <c r="C39">
        <v>59518425</v>
      </c>
      <c r="D39">
        <v>30572504</v>
      </c>
      <c r="E39">
        <v>1</v>
      </c>
      <c r="F39">
        <v>1</v>
      </c>
      <c r="G39">
        <v>30515945</v>
      </c>
      <c r="H39">
        <v>3</v>
      </c>
      <c r="I39" t="s">
        <v>310</v>
      </c>
      <c r="J39" t="s">
        <v>311</v>
      </c>
      <c r="K39" t="s">
        <v>312</v>
      </c>
      <c r="L39">
        <v>1346</v>
      </c>
      <c r="N39">
        <v>1009</v>
      </c>
      <c r="O39" t="s">
        <v>62</v>
      </c>
      <c r="P39" t="s">
        <v>62</v>
      </c>
      <c r="Q39">
        <v>1</v>
      </c>
      <c r="W39">
        <v>0</v>
      </c>
      <c r="X39">
        <v>1247009049</v>
      </c>
      <c r="Y39">
        <f t="shared" si="1"/>
        <v>2.73</v>
      </c>
      <c r="AA39">
        <v>87.91</v>
      </c>
      <c r="AB39">
        <v>0</v>
      </c>
      <c r="AC39">
        <v>0</v>
      </c>
      <c r="AD39">
        <v>0</v>
      </c>
      <c r="AE39">
        <v>29.9</v>
      </c>
      <c r="AF39">
        <v>0</v>
      </c>
      <c r="AG39">
        <v>0</v>
      </c>
      <c r="AH39">
        <v>0</v>
      </c>
      <c r="AI39">
        <v>2.94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2.73</v>
      </c>
      <c r="AU39" t="s">
        <v>3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ROUND(Y39*Source!I76,9)</f>
        <v>3.5216999999999998E-2</v>
      </c>
      <c r="CY39">
        <f>AA39</f>
        <v>87.91</v>
      </c>
      <c r="CZ39">
        <f>AE39</f>
        <v>29.9</v>
      </c>
      <c r="DA39">
        <f>AI39</f>
        <v>2.94</v>
      </c>
      <c r="DB39">
        <f t="shared" si="2"/>
        <v>81.63</v>
      </c>
      <c r="DC39">
        <f t="shared" si="3"/>
        <v>0</v>
      </c>
      <c r="DD39" t="s">
        <v>3</v>
      </c>
      <c r="DE39" t="s">
        <v>3</v>
      </c>
      <c r="DF39">
        <f>ROUND(ROUND(AE39*AI39,2)*CX39,2)</f>
        <v>3.1</v>
      </c>
      <c r="DG39">
        <f t="shared" ref="DG39:DG44" si="7">ROUND(ROUND(AF39,2)*CX39,2)</f>
        <v>0</v>
      </c>
      <c r="DH39">
        <f t="shared" ref="DH39:DH44" si="8">ROUND(ROUND(AG39,2)*CX39,2)</f>
        <v>0</v>
      </c>
      <c r="DI39">
        <f t="shared" si="6"/>
        <v>0</v>
      </c>
      <c r="DJ39">
        <f>DF39</f>
        <v>3.1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ROW(Source!A76)</f>
        <v>76</v>
      </c>
      <c r="B40">
        <v>59518133</v>
      </c>
      <c r="C40">
        <v>59518425</v>
      </c>
      <c r="D40">
        <v>30572587</v>
      </c>
      <c r="E40">
        <v>1</v>
      </c>
      <c r="F40">
        <v>1</v>
      </c>
      <c r="G40">
        <v>30515945</v>
      </c>
      <c r="H40">
        <v>3</v>
      </c>
      <c r="I40" t="s">
        <v>313</v>
      </c>
      <c r="J40" t="s">
        <v>314</v>
      </c>
      <c r="K40" t="s">
        <v>315</v>
      </c>
      <c r="L40">
        <v>1339</v>
      </c>
      <c r="N40">
        <v>1007</v>
      </c>
      <c r="O40" t="s">
        <v>277</v>
      </c>
      <c r="P40" t="s">
        <v>277</v>
      </c>
      <c r="Q40">
        <v>1</v>
      </c>
      <c r="W40">
        <v>0</v>
      </c>
      <c r="X40">
        <v>1276367710</v>
      </c>
      <c r="Y40">
        <f t="shared" si="1"/>
        <v>1.24</v>
      </c>
      <c r="AA40">
        <v>346.32</v>
      </c>
      <c r="AB40">
        <v>0</v>
      </c>
      <c r="AC40">
        <v>0</v>
      </c>
      <c r="AD40">
        <v>0</v>
      </c>
      <c r="AE40">
        <v>23.4</v>
      </c>
      <c r="AF40">
        <v>0</v>
      </c>
      <c r="AG40">
        <v>0</v>
      </c>
      <c r="AH40">
        <v>0</v>
      </c>
      <c r="AI40">
        <v>14.8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1.24</v>
      </c>
      <c r="AU40" t="s">
        <v>3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ROUND(Y40*Source!I76,9)</f>
        <v>1.5996E-2</v>
      </c>
      <c r="CY40">
        <f>AA40</f>
        <v>346.32</v>
      </c>
      <c r="CZ40">
        <f>AE40</f>
        <v>23.4</v>
      </c>
      <c r="DA40">
        <f>AI40</f>
        <v>14.8</v>
      </c>
      <c r="DB40">
        <f t="shared" si="2"/>
        <v>29.02</v>
      </c>
      <c r="DC40">
        <f t="shared" si="3"/>
        <v>0</v>
      </c>
      <c r="DD40" t="s">
        <v>3</v>
      </c>
      <c r="DE40" t="s">
        <v>3</v>
      </c>
      <c r="DF40">
        <f>ROUND(ROUND(AE40*AI40,2)*CX40,2)</f>
        <v>5.54</v>
      </c>
      <c r="DG40">
        <f t="shared" si="7"/>
        <v>0</v>
      </c>
      <c r="DH40">
        <f t="shared" si="8"/>
        <v>0</v>
      </c>
      <c r="DI40">
        <f t="shared" si="6"/>
        <v>0</v>
      </c>
      <c r="DJ40">
        <f>DF40</f>
        <v>5.54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ROW(Source!A76)</f>
        <v>76</v>
      </c>
      <c r="B41">
        <v>59518133</v>
      </c>
      <c r="C41">
        <v>59518425</v>
      </c>
      <c r="D41">
        <v>30572591</v>
      </c>
      <c r="E41">
        <v>1</v>
      </c>
      <c r="F41">
        <v>1</v>
      </c>
      <c r="G41">
        <v>30515945</v>
      </c>
      <c r="H41">
        <v>3</v>
      </c>
      <c r="I41" t="s">
        <v>316</v>
      </c>
      <c r="J41" t="s">
        <v>317</v>
      </c>
      <c r="K41" t="s">
        <v>318</v>
      </c>
      <c r="L41">
        <v>1348</v>
      </c>
      <c r="N41">
        <v>1009</v>
      </c>
      <c r="O41" t="s">
        <v>67</v>
      </c>
      <c r="P41" t="s">
        <v>67</v>
      </c>
      <c r="Q41">
        <v>1000</v>
      </c>
      <c r="W41">
        <v>0</v>
      </c>
      <c r="X41">
        <v>1534553938</v>
      </c>
      <c r="Y41">
        <f t="shared" si="1"/>
        <v>6.0000000000000002E-5</v>
      </c>
      <c r="AA41">
        <v>157752.20000000001</v>
      </c>
      <c r="AB41">
        <v>0</v>
      </c>
      <c r="AC41">
        <v>0</v>
      </c>
      <c r="AD41">
        <v>0</v>
      </c>
      <c r="AE41">
        <v>8596.85</v>
      </c>
      <c r="AF41">
        <v>0</v>
      </c>
      <c r="AG41">
        <v>0</v>
      </c>
      <c r="AH41">
        <v>0</v>
      </c>
      <c r="AI41">
        <v>18.350000000000001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6.0000000000000002E-5</v>
      </c>
      <c r="AU41" t="s">
        <v>3</v>
      </c>
      <c r="AV41">
        <v>0</v>
      </c>
      <c r="AW41">
        <v>1</v>
      </c>
      <c r="AX41">
        <v>-1</v>
      </c>
      <c r="AY41">
        <v>0</v>
      </c>
      <c r="AZ41">
        <v>0</v>
      </c>
      <c r="BA41" t="s">
        <v>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ROUND(Y41*Source!I76,9)</f>
        <v>7.7400000000000002E-7</v>
      </c>
      <c r="CY41">
        <f>AA41</f>
        <v>157752.20000000001</v>
      </c>
      <c r="CZ41">
        <f>AE41</f>
        <v>8596.85</v>
      </c>
      <c r="DA41">
        <f>AI41</f>
        <v>18.350000000000001</v>
      </c>
      <c r="DB41">
        <f t="shared" si="2"/>
        <v>0.52</v>
      </c>
      <c r="DC41">
        <f t="shared" si="3"/>
        <v>0</v>
      </c>
      <c r="DD41" t="s">
        <v>3</v>
      </c>
      <c r="DE41" t="s">
        <v>3</v>
      </c>
      <c r="DF41">
        <f>ROUND(ROUND(AE41*AI41,2)*CX41,2)</f>
        <v>0.12</v>
      </c>
      <c r="DG41">
        <f t="shared" si="7"/>
        <v>0</v>
      </c>
      <c r="DH41">
        <f t="shared" si="8"/>
        <v>0</v>
      </c>
      <c r="DI41">
        <f t="shared" si="6"/>
        <v>0</v>
      </c>
      <c r="DJ41">
        <f>DF41</f>
        <v>0.12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ROW(Source!A76)</f>
        <v>76</v>
      </c>
      <c r="B42">
        <v>59518133</v>
      </c>
      <c r="C42">
        <v>59518425</v>
      </c>
      <c r="D42">
        <v>43326257</v>
      </c>
      <c r="E42">
        <v>1</v>
      </c>
      <c r="F42">
        <v>1</v>
      </c>
      <c r="G42">
        <v>30515945</v>
      </c>
      <c r="H42">
        <v>3</v>
      </c>
      <c r="I42" t="s">
        <v>319</v>
      </c>
      <c r="J42" t="s">
        <v>320</v>
      </c>
      <c r="K42" t="s">
        <v>321</v>
      </c>
      <c r="L42">
        <v>1348</v>
      </c>
      <c r="N42">
        <v>1009</v>
      </c>
      <c r="O42" t="s">
        <v>67</v>
      </c>
      <c r="P42" t="s">
        <v>67</v>
      </c>
      <c r="Q42">
        <v>1000</v>
      </c>
      <c r="W42">
        <v>0</v>
      </c>
      <c r="X42">
        <v>-338427349</v>
      </c>
      <c r="Y42">
        <f t="shared" si="1"/>
        <v>2.97E-3</v>
      </c>
      <c r="AA42">
        <v>451281.49</v>
      </c>
      <c r="AB42">
        <v>0</v>
      </c>
      <c r="AC42">
        <v>0</v>
      </c>
      <c r="AD42">
        <v>0</v>
      </c>
      <c r="AE42">
        <v>38018.660000000003</v>
      </c>
      <c r="AF42">
        <v>0</v>
      </c>
      <c r="AG42">
        <v>0</v>
      </c>
      <c r="AH42">
        <v>0</v>
      </c>
      <c r="AI42">
        <v>11.87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2.97E-3</v>
      </c>
      <c r="AU42" t="s">
        <v>3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ROUND(Y42*Source!I76,9)</f>
        <v>3.8312999999999997E-5</v>
      </c>
      <c r="CY42">
        <f>AA42</f>
        <v>451281.49</v>
      </c>
      <c r="CZ42">
        <f>AE42</f>
        <v>38018.660000000003</v>
      </c>
      <c r="DA42">
        <f>AI42</f>
        <v>11.87</v>
      </c>
      <c r="DB42">
        <f t="shared" si="2"/>
        <v>112.92</v>
      </c>
      <c r="DC42">
        <f t="shared" si="3"/>
        <v>0</v>
      </c>
      <c r="DD42" t="s">
        <v>3</v>
      </c>
      <c r="DE42" t="s">
        <v>3</v>
      </c>
      <c r="DF42">
        <f>ROUND(ROUND(AE42*AI42,2)*CX42,2)</f>
        <v>17.29</v>
      </c>
      <c r="DG42">
        <f t="shared" si="7"/>
        <v>0</v>
      </c>
      <c r="DH42">
        <f t="shared" si="8"/>
        <v>0</v>
      </c>
      <c r="DI42">
        <f t="shared" si="6"/>
        <v>0</v>
      </c>
      <c r="DJ42">
        <f>DF42</f>
        <v>17.29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5">
      <c r="A43">
        <f>ROW(Source!A76)</f>
        <v>76</v>
      </c>
      <c r="B43">
        <v>59518133</v>
      </c>
      <c r="C43">
        <v>59518425</v>
      </c>
      <c r="D43">
        <v>30574706</v>
      </c>
      <c r="E43">
        <v>1</v>
      </c>
      <c r="F43">
        <v>1</v>
      </c>
      <c r="G43">
        <v>30515945</v>
      </c>
      <c r="H43">
        <v>3</v>
      </c>
      <c r="I43" t="s">
        <v>322</v>
      </c>
      <c r="J43" t="s">
        <v>323</v>
      </c>
      <c r="K43" t="s">
        <v>324</v>
      </c>
      <c r="L43">
        <v>1346</v>
      </c>
      <c r="N43">
        <v>1009</v>
      </c>
      <c r="O43" t="s">
        <v>62</v>
      </c>
      <c r="P43" t="s">
        <v>62</v>
      </c>
      <c r="Q43">
        <v>1</v>
      </c>
      <c r="W43">
        <v>0</v>
      </c>
      <c r="X43">
        <v>-1897463506</v>
      </c>
      <c r="Y43">
        <f t="shared" si="1"/>
        <v>1.05</v>
      </c>
      <c r="AA43">
        <v>696</v>
      </c>
      <c r="AB43">
        <v>0</v>
      </c>
      <c r="AC43">
        <v>0</v>
      </c>
      <c r="AD43">
        <v>0</v>
      </c>
      <c r="AE43">
        <v>73.34</v>
      </c>
      <c r="AF43">
        <v>0</v>
      </c>
      <c r="AG43">
        <v>0</v>
      </c>
      <c r="AH43">
        <v>0</v>
      </c>
      <c r="AI43">
        <v>9.49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3</v>
      </c>
      <c r="AT43">
        <v>1.05</v>
      </c>
      <c r="AU43" t="s">
        <v>3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ROUND(Y43*Source!I76,9)</f>
        <v>1.3545E-2</v>
      </c>
      <c r="CY43">
        <f>AA43</f>
        <v>696</v>
      </c>
      <c r="CZ43">
        <f>AE43</f>
        <v>73.34</v>
      </c>
      <c r="DA43">
        <f>AI43</f>
        <v>9.49</v>
      </c>
      <c r="DB43">
        <f t="shared" si="2"/>
        <v>77.010000000000005</v>
      </c>
      <c r="DC43">
        <f t="shared" si="3"/>
        <v>0</v>
      </c>
      <c r="DD43" t="s">
        <v>3</v>
      </c>
      <c r="DE43" t="s">
        <v>3</v>
      </c>
      <c r="DF43">
        <f>ROUND(ROUND(AE43*AI43,2)*CX43,2)</f>
        <v>9.43</v>
      </c>
      <c r="DG43">
        <f t="shared" si="7"/>
        <v>0</v>
      </c>
      <c r="DH43">
        <f t="shared" si="8"/>
        <v>0</v>
      </c>
      <c r="DI43">
        <f t="shared" si="6"/>
        <v>0</v>
      </c>
      <c r="DJ43">
        <f>DF43</f>
        <v>9.43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ROW(Source!A78)</f>
        <v>78</v>
      </c>
      <c r="B44">
        <v>59518133</v>
      </c>
      <c r="C44">
        <v>59518436</v>
      </c>
      <c r="D44">
        <v>30515951</v>
      </c>
      <c r="E44">
        <v>30515945</v>
      </c>
      <c r="F44">
        <v>1</v>
      </c>
      <c r="G44">
        <v>30515945</v>
      </c>
      <c r="H44">
        <v>1</v>
      </c>
      <c r="I44" t="s">
        <v>252</v>
      </c>
      <c r="J44" t="s">
        <v>3</v>
      </c>
      <c r="K44" t="s">
        <v>253</v>
      </c>
      <c r="L44">
        <v>1191</v>
      </c>
      <c r="N44">
        <v>1013</v>
      </c>
      <c r="O44" t="s">
        <v>254</v>
      </c>
      <c r="P44" t="s">
        <v>254</v>
      </c>
      <c r="Q44">
        <v>1</v>
      </c>
      <c r="W44">
        <v>0</v>
      </c>
      <c r="X44">
        <v>476480486</v>
      </c>
      <c r="Y44">
        <f t="shared" si="1"/>
        <v>54.12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54.12</v>
      </c>
      <c r="AU44" t="s">
        <v>3</v>
      </c>
      <c r="AV44">
        <v>1</v>
      </c>
      <c r="AW44">
        <v>1</v>
      </c>
      <c r="AX44">
        <v>-1</v>
      </c>
      <c r="AY44">
        <v>0</v>
      </c>
      <c r="AZ44">
        <v>0</v>
      </c>
      <c r="BA44" t="s">
        <v>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U44">
        <f>ROUND(AT44*Source!I78*AH44*AL44,2)</f>
        <v>0</v>
      </c>
      <c r="CV44">
        <f>ROUND(Y44*Source!I78,9)</f>
        <v>41.1312</v>
      </c>
      <c r="CW44">
        <v>0</v>
      </c>
      <c r="CX44">
        <f>ROUND(Y44*Source!I78,9)</f>
        <v>41.1312</v>
      </c>
      <c r="CY44">
        <f>AD44</f>
        <v>0</v>
      </c>
      <c r="CZ44">
        <f>AH44</f>
        <v>0</v>
      </c>
      <c r="DA44">
        <f>AL44</f>
        <v>1</v>
      </c>
      <c r="DB44">
        <f t="shared" si="2"/>
        <v>0</v>
      </c>
      <c r="DC44">
        <f t="shared" si="3"/>
        <v>0</v>
      </c>
      <c r="DD44" t="s">
        <v>3</v>
      </c>
      <c r="DE44" t="s">
        <v>3</v>
      </c>
      <c r="DF44">
        <f t="shared" ref="DF44:DF49" si="9">ROUND(ROUND(AE44,2)*CX44,2)</f>
        <v>0</v>
      </c>
      <c r="DG44">
        <f t="shared" si="7"/>
        <v>0</v>
      </c>
      <c r="DH44">
        <f t="shared" si="8"/>
        <v>0</v>
      </c>
      <c r="DI44">
        <f t="shared" si="6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ROW(Source!A78)</f>
        <v>78</v>
      </c>
      <c r="B45">
        <v>59518133</v>
      </c>
      <c r="C45">
        <v>59518436</v>
      </c>
      <c r="D45">
        <v>30596076</v>
      </c>
      <c r="E45">
        <v>1</v>
      </c>
      <c r="F45">
        <v>1</v>
      </c>
      <c r="G45">
        <v>30515945</v>
      </c>
      <c r="H45">
        <v>2</v>
      </c>
      <c r="I45" t="s">
        <v>325</v>
      </c>
      <c r="J45" t="s">
        <v>326</v>
      </c>
      <c r="K45" t="s">
        <v>327</v>
      </c>
      <c r="L45">
        <v>1368</v>
      </c>
      <c r="N45">
        <v>1011</v>
      </c>
      <c r="O45" t="s">
        <v>258</v>
      </c>
      <c r="P45" t="s">
        <v>258</v>
      </c>
      <c r="Q45">
        <v>1</v>
      </c>
      <c r="W45">
        <v>0</v>
      </c>
      <c r="X45">
        <v>873451332</v>
      </c>
      <c r="Y45">
        <f t="shared" si="1"/>
        <v>0.79</v>
      </c>
      <c r="AA45">
        <v>0</v>
      </c>
      <c r="AB45">
        <v>1669.41</v>
      </c>
      <c r="AC45">
        <v>628.44000000000005</v>
      </c>
      <c r="AD45">
        <v>0</v>
      </c>
      <c r="AE45">
        <v>0</v>
      </c>
      <c r="AF45">
        <v>119.07</v>
      </c>
      <c r="AG45">
        <v>12.62</v>
      </c>
      <c r="AH45">
        <v>0</v>
      </c>
      <c r="AI45">
        <v>1</v>
      </c>
      <c r="AJ45">
        <v>13.14</v>
      </c>
      <c r="AK45">
        <v>46.67</v>
      </c>
      <c r="AL45">
        <v>1</v>
      </c>
      <c r="AM45">
        <v>2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0.79</v>
      </c>
      <c r="AU45" t="s">
        <v>3</v>
      </c>
      <c r="AV45">
        <v>0</v>
      </c>
      <c r="AW45">
        <v>1</v>
      </c>
      <c r="AX45">
        <v>-1</v>
      </c>
      <c r="AY45">
        <v>0</v>
      </c>
      <c r="AZ45">
        <v>0</v>
      </c>
      <c r="BA45" t="s">
        <v>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ROUND(Y45*Source!I78*DO45,9)</f>
        <v>0</v>
      </c>
      <c r="CX45">
        <f>ROUND(Y45*Source!I78,9)</f>
        <v>0.60040000000000004</v>
      </c>
      <c r="CY45">
        <f>AB45</f>
        <v>1669.41</v>
      </c>
      <c r="CZ45">
        <f>AF45</f>
        <v>119.07</v>
      </c>
      <c r="DA45">
        <f>AJ45</f>
        <v>13.14</v>
      </c>
      <c r="DB45">
        <f t="shared" si="2"/>
        <v>94.07</v>
      </c>
      <c r="DC45">
        <f t="shared" si="3"/>
        <v>9.9700000000000006</v>
      </c>
      <c r="DD45" t="s">
        <v>3</v>
      </c>
      <c r="DE45" t="s">
        <v>3</v>
      </c>
      <c r="DF45">
        <f t="shared" si="9"/>
        <v>0</v>
      </c>
      <c r="DG45">
        <f>ROUND(ROUND(AF45*AJ45,2)*CX45,2)</f>
        <v>939.37</v>
      </c>
      <c r="DH45">
        <f>ROUND(ROUND(AG45*AK45,2)*CX45,2)</f>
        <v>353.62</v>
      </c>
      <c r="DI45">
        <f t="shared" si="6"/>
        <v>0</v>
      </c>
      <c r="DJ45">
        <f>DG45</f>
        <v>939.37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ROW(Source!A78)</f>
        <v>78</v>
      </c>
      <c r="B46">
        <v>59518133</v>
      </c>
      <c r="C46">
        <v>59518436</v>
      </c>
      <c r="D46">
        <v>30595432</v>
      </c>
      <c r="E46">
        <v>1</v>
      </c>
      <c r="F46">
        <v>1</v>
      </c>
      <c r="G46">
        <v>30515945</v>
      </c>
      <c r="H46">
        <v>2</v>
      </c>
      <c r="I46" t="s">
        <v>328</v>
      </c>
      <c r="J46" t="s">
        <v>329</v>
      </c>
      <c r="K46" t="s">
        <v>330</v>
      </c>
      <c r="L46">
        <v>1368</v>
      </c>
      <c r="N46">
        <v>1011</v>
      </c>
      <c r="O46" t="s">
        <v>258</v>
      </c>
      <c r="P46" t="s">
        <v>258</v>
      </c>
      <c r="Q46">
        <v>1</v>
      </c>
      <c r="W46">
        <v>0</v>
      </c>
      <c r="X46">
        <v>974983249</v>
      </c>
      <c r="Y46">
        <f t="shared" si="1"/>
        <v>0.86</v>
      </c>
      <c r="AA46">
        <v>0</v>
      </c>
      <c r="AB46">
        <v>65.86</v>
      </c>
      <c r="AC46">
        <v>0</v>
      </c>
      <c r="AD46">
        <v>0</v>
      </c>
      <c r="AE46">
        <v>0</v>
      </c>
      <c r="AF46">
        <v>6.68</v>
      </c>
      <c r="AG46">
        <v>0</v>
      </c>
      <c r="AH46">
        <v>0</v>
      </c>
      <c r="AI46">
        <v>1</v>
      </c>
      <c r="AJ46">
        <v>9.24</v>
      </c>
      <c r="AK46">
        <v>46.67</v>
      </c>
      <c r="AL46">
        <v>1</v>
      </c>
      <c r="AM46">
        <v>2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3</v>
      </c>
      <c r="AT46">
        <v>0.86</v>
      </c>
      <c r="AU46" t="s">
        <v>3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ROUND(Y46*Source!I78*DO46,9)</f>
        <v>0</v>
      </c>
      <c r="CX46">
        <f>ROUND(Y46*Source!I78,9)</f>
        <v>0.65359999999999996</v>
      </c>
      <c r="CY46">
        <f>AB46</f>
        <v>65.86</v>
      </c>
      <c r="CZ46">
        <f>AF46</f>
        <v>6.68</v>
      </c>
      <c r="DA46">
        <f>AJ46</f>
        <v>9.24</v>
      </c>
      <c r="DB46">
        <f t="shared" si="2"/>
        <v>5.74</v>
      </c>
      <c r="DC46">
        <f t="shared" si="3"/>
        <v>0</v>
      </c>
      <c r="DD46" t="s">
        <v>3</v>
      </c>
      <c r="DE46" t="s">
        <v>3</v>
      </c>
      <c r="DF46">
        <f t="shared" si="9"/>
        <v>0</v>
      </c>
      <c r="DG46">
        <f>ROUND(ROUND(AF46*AJ46,2)*CX46,2)</f>
        <v>40.340000000000003</v>
      </c>
      <c r="DH46">
        <f>ROUND(ROUND(AG46*AK46,2)*CX46,2)</f>
        <v>0</v>
      </c>
      <c r="DI46">
        <f t="shared" si="6"/>
        <v>0</v>
      </c>
      <c r="DJ46">
        <f>DG46</f>
        <v>40.340000000000003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ROW(Source!A78)</f>
        <v>78</v>
      </c>
      <c r="B47">
        <v>59518133</v>
      </c>
      <c r="C47">
        <v>59518436</v>
      </c>
      <c r="D47">
        <v>30595439</v>
      </c>
      <c r="E47">
        <v>1</v>
      </c>
      <c r="F47">
        <v>1</v>
      </c>
      <c r="G47">
        <v>30515945</v>
      </c>
      <c r="H47">
        <v>2</v>
      </c>
      <c r="I47" t="s">
        <v>331</v>
      </c>
      <c r="J47" t="s">
        <v>332</v>
      </c>
      <c r="K47" t="s">
        <v>333</v>
      </c>
      <c r="L47">
        <v>1368</v>
      </c>
      <c r="N47">
        <v>1011</v>
      </c>
      <c r="O47" t="s">
        <v>258</v>
      </c>
      <c r="P47" t="s">
        <v>258</v>
      </c>
      <c r="Q47">
        <v>1</v>
      </c>
      <c r="W47">
        <v>0</v>
      </c>
      <c r="X47">
        <v>437450338</v>
      </c>
      <c r="Y47">
        <f t="shared" si="1"/>
        <v>2.4300000000000002</v>
      </c>
      <c r="AA47">
        <v>0</v>
      </c>
      <c r="AB47">
        <v>5.05</v>
      </c>
      <c r="AC47">
        <v>0</v>
      </c>
      <c r="AD47">
        <v>0</v>
      </c>
      <c r="AE47">
        <v>0</v>
      </c>
      <c r="AF47">
        <v>0.54</v>
      </c>
      <c r="AG47">
        <v>0</v>
      </c>
      <c r="AH47">
        <v>0</v>
      </c>
      <c r="AI47">
        <v>1</v>
      </c>
      <c r="AJ47">
        <v>8.76</v>
      </c>
      <c r="AK47">
        <v>46.67</v>
      </c>
      <c r="AL47">
        <v>1</v>
      </c>
      <c r="AM47">
        <v>2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3</v>
      </c>
      <c r="AT47">
        <v>2.4300000000000002</v>
      </c>
      <c r="AU47" t="s">
        <v>3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ROUND(Y47*Source!I78*DO47,9)</f>
        <v>0</v>
      </c>
      <c r="CX47">
        <f>ROUND(Y47*Source!I78,9)</f>
        <v>1.8468</v>
      </c>
      <c r="CY47">
        <f>AB47</f>
        <v>5.05</v>
      </c>
      <c r="CZ47">
        <f>AF47</f>
        <v>0.54</v>
      </c>
      <c r="DA47">
        <f>AJ47</f>
        <v>8.76</v>
      </c>
      <c r="DB47">
        <f t="shared" si="2"/>
        <v>1.31</v>
      </c>
      <c r="DC47">
        <f t="shared" si="3"/>
        <v>0</v>
      </c>
      <c r="DD47" t="s">
        <v>3</v>
      </c>
      <c r="DE47" t="s">
        <v>3</v>
      </c>
      <c r="DF47">
        <f t="shared" si="9"/>
        <v>0</v>
      </c>
      <c r="DG47">
        <f>ROUND(ROUND(AF47*AJ47,2)*CX47,2)</f>
        <v>8.74</v>
      </c>
      <c r="DH47">
        <f>ROUND(ROUND(AG47*AK47,2)*CX47,2)</f>
        <v>0</v>
      </c>
      <c r="DI47">
        <f t="shared" si="6"/>
        <v>0</v>
      </c>
      <c r="DJ47">
        <f>DG47</f>
        <v>8.74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ROW(Source!A78)</f>
        <v>78</v>
      </c>
      <c r="B48">
        <v>59518133</v>
      </c>
      <c r="C48">
        <v>59518436</v>
      </c>
      <c r="D48">
        <v>30595647</v>
      </c>
      <c r="E48">
        <v>1</v>
      </c>
      <c r="F48">
        <v>1</v>
      </c>
      <c r="G48">
        <v>30515945</v>
      </c>
      <c r="H48">
        <v>2</v>
      </c>
      <c r="I48" t="s">
        <v>334</v>
      </c>
      <c r="J48" t="s">
        <v>335</v>
      </c>
      <c r="K48" t="s">
        <v>336</v>
      </c>
      <c r="L48">
        <v>1368</v>
      </c>
      <c r="N48">
        <v>1011</v>
      </c>
      <c r="O48" t="s">
        <v>258</v>
      </c>
      <c r="P48" t="s">
        <v>258</v>
      </c>
      <c r="Q48">
        <v>1</v>
      </c>
      <c r="W48">
        <v>0</v>
      </c>
      <c r="X48">
        <v>-2118605299</v>
      </c>
      <c r="Y48">
        <f t="shared" si="1"/>
        <v>0.86</v>
      </c>
      <c r="AA48">
        <v>0</v>
      </c>
      <c r="AB48">
        <v>2042.38</v>
      </c>
      <c r="AC48">
        <v>724.05</v>
      </c>
      <c r="AD48">
        <v>0</v>
      </c>
      <c r="AE48">
        <v>0</v>
      </c>
      <c r="AF48">
        <v>141.16</v>
      </c>
      <c r="AG48">
        <v>14.54</v>
      </c>
      <c r="AH48">
        <v>0</v>
      </c>
      <c r="AI48">
        <v>1</v>
      </c>
      <c r="AJ48">
        <v>13.56</v>
      </c>
      <c r="AK48">
        <v>46.67</v>
      </c>
      <c r="AL48">
        <v>1</v>
      </c>
      <c r="AM48">
        <v>2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3</v>
      </c>
      <c r="AT48">
        <v>0.86</v>
      </c>
      <c r="AU48" t="s">
        <v>3</v>
      </c>
      <c r="AV48">
        <v>0</v>
      </c>
      <c r="AW48">
        <v>1</v>
      </c>
      <c r="AX48">
        <v>-1</v>
      </c>
      <c r="AY48">
        <v>0</v>
      </c>
      <c r="AZ48">
        <v>0</v>
      </c>
      <c r="BA48" t="s">
        <v>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ROUND(Y48*Source!I78*DO48,9)</f>
        <v>0</v>
      </c>
      <c r="CX48">
        <f>ROUND(Y48*Source!I78,9)</f>
        <v>0.65359999999999996</v>
      </c>
      <c r="CY48">
        <f>AB48</f>
        <v>2042.38</v>
      </c>
      <c r="CZ48">
        <f>AF48</f>
        <v>141.16</v>
      </c>
      <c r="DA48">
        <f>AJ48</f>
        <v>13.56</v>
      </c>
      <c r="DB48">
        <f t="shared" si="2"/>
        <v>121.4</v>
      </c>
      <c r="DC48">
        <f t="shared" si="3"/>
        <v>12.5</v>
      </c>
      <c r="DD48" t="s">
        <v>3</v>
      </c>
      <c r="DE48" t="s">
        <v>3</v>
      </c>
      <c r="DF48">
        <f t="shared" si="9"/>
        <v>0</v>
      </c>
      <c r="DG48">
        <f>ROUND(ROUND(AF48*AJ48,2)*CX48,2)</f>
        <v>1251.08</v>
      </c>
      <c r="DH48">
        <f>ROUND(ROUND(AG48*AK48,2)*CX48,2)</f>
        <v>443.52</v>
      </c>
      <c r="DI48">
        <f t="shared" si="6"/>
        <v>0</v>
      </c>
      <c r="DJ48">
        <f>DG48</f>
        <v>1251.08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ROW(Source!A78)</f>
        <v>78</v>
      </c>
      <c r="B49">
        <v>59518133</v>
      </c>
      <c r="C49">
        <v>59518436</v>
      </c>
      <c r="D49">
        <v>30595653</v>
      </c>
      <c r="E49">
        <v>1</v>
      </c>
      <c r="F49">
        <v>1</v>
      </c>
      <c r="G49">
        <v>30515945</v>
      </c>
      <c r="H49">
        <v>2</v>
      </c>
      <c r="I49" t="s">
        <v>337</v>
      </c>
      <c r="J49" t="s">
        <v>338</v>
      </c>
      <c r="K49" t="s">
        <v>339</v>
      </c>
      <c r="L49">
        <v>1368</v>
      </c>
      <c r="N49">
        <v>1011</v>
      </c>
      <c r="O49" t="s">
        <v>258</v>
      </c>
      <c r="P49" t="s">
        <v>258</v>
      </c>
      <c r="Q49">
        <v>1</v>
      </c>
      <c r="W49">
        <v>0</v>
      </c>
      <c r="X49">
        <v>-165082980</v>
      </c>
      <c r="Y49">
        <f t="shared" si="1"/>
        <v>0.76</v>
      </c>
      <c r="AA49">
        <v>0</v>
      </c>
      <c r="AB49">
        <v>36.880000000000003</v>
      </c>
      <c r="AC49">
        <v>0</v>
      </c>
      <c r="AD49">
        <v>0</v>
      </c>
      <c r="AE49">
        <v>0</v>
      </c>
      <c r="AF49">
        <v>3.95</v>
      </c>
      <c r="AG49">
        <v>0</v>
      </c>
      <c r="AH49">
        <v>0</v>
      </c>
      <c r="AI49">
        <v>1</v>
      </c>
      <c r="AJ49">
        <v>8.75</v>
      </c>
      <c r="AK49">
        <v>46.67</v>
      </c>
      <c r="AL49">
        <v>1</v>
      </c>
      <c r="AM49">
        <v>2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3</v>
      </c>
      <c r="AT49">
        <v>0.76</v>
      </c>
      <c r="AU49" t="s">
        <v>3</v>
      </c>
      <c r="AV49">
        <v>0</v>
      </c>
      <c r="AW49">
        <v>1</v>
      </c>
      <c r="AX49">
        <v>-1</v>
      </c>
      <c r="AY49">
        <v>0</v>
      </c>
      <c r="AZ49">
        <v>0</v>
      </c>
      <c r="BA49" t="s">
        <v>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ROUND(Y49*Source!I78*DO49,9)</f>
        <v>0</v>
      </c>
      <c r="CX49">
        <f>ROUND(Y49*Source!I78,9)</f>
        <v>0.5776</v>
      </c>
      <c r="CY49">
        <f>AB49</f>
        <v>36.880000000000003</v>
      </c>
      <c r="CZ49">
        <f>AF49</f>
        <v>3.95</v>
      </c>
      <c r="DA49">
        <f>AJ49</f>
        <v>8.75</v>
      </c>
      <c r="DB49">
        <f t="shared" si="2"/>
        <v>3</v>
      </c>
      <c r="DC49">
        <f t="shared" si="3"/>
        <v>0</v>
      </c>
      <c r="DD49" t="s">
        <v>3</v>
      </c>
      <c r="DE49" t="s">
        <v>3</v>
      </c>
      <c r="DF49">
        <f t="shared" si="9"/>
        <v>0</v>
      </c>
      <c r="DG49">
        <f>ROUND(ROUND(AF49*AJ49,2)*CX49,2)</f>
        <v>19.96</v>
      </c>
      <c r="DH49">
        <f>ROUND(ROUND(AG49*AK49,2)*CX49,2)</f>
        <v>0</v>
      </c>
      <c r="DI49">
        <f t="shared" si="6"/>
        <v>0</v>
      </c>
      <c r="DJ49">
        <f>DG49</f>
        <v>19.96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ROW(Source!A78)</f>
        <v>78</v>
      </c>
      <c r="B50">
        <v>59518133</v>
      </c>
      <c r="C50">
        <v>59518436</v>
      </c>
      <c r="D50">
        <v>30571194</v>
      </c>
      <c r="E50">
        <v>1</v>
      </c>
      <c r="F50">
        <v>1</v>
      </c>
      <c r="G50">
        <v>30515945</v>
      </c>
      <c r="H50">
        <v>3</v>
      </c>
      <c r="I50" t="s">
        <v>340</v>
      </c>
      <c r="J50" t="s">
        <v>341</v>
      </c>
      <c r="K50" t="s">
        <v>342</v>
      </c>
      <c r="L50">
        <v>1348</v>
      </c>
      <c r="N50">
        <v>1009</v>
      </c>
      <c r="O50" t="s">
        <v>67</v>
      </c>
      <c r="P50" t="s">
        <v>67</v>
      </c>
      <c r="Q50">
        <v>1000</v>
      </c>
      <c r="W50">
        <v>0</v>
      </c>
      <c r="X50">
        <v>563176784</v>
      </c>
      <c r="Y50">
        <f t="shared" ref="Y50:Y81" si="10">AT50</f>
        <v>1E-4</v>
      </c>
      <c r="AA50">
        <v>96368.78</v>
      </c>
      <c r="AB50">
        <v>0</v>
      </c>
      <c r="AC50">
        <v>0</v>
      </c>
      <c r="AD50">
        <v>0</v>
      </c>
      <c r="AE50">
        <v>6521.42</v>
      </c>
      <c r="AF50">
        <v>0</v>
      </c>
      <c r="AG50">
        <v>0</v>
      </c>
      <c r="AH50">
        <v>0</v>
      </c>
      <c r="AI50">
        <v>13.67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1E-4</v>
      </c>
      <c r="AU50" t="s">
        <v>3</v>
      </c>
      <c r="AV50">
        <v>0</v>
      </c>
      <c r="AW50">
        <v>1</v>
      </c>
      <c r="AX50">
        <v>-1</v>
      </c>
      <c r="AY50">
        <v>0</v>
      </c>
      <c r="AZ50">
        <v>0</v>
      </c>
      <c r="BA50" t="s">
        <v>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ROUND(Y50*Source!I78,9)</f>
        <v>7.6000000000000004E-5</v>
      </c>
      <c r="CY50">
        <f t="shared" ref="CY50:CY57" si="11">AA50</f>
        <v>96368.78</v>
      </c>
      <c r="CZ50">
        <f t="shared" ref="CZ50:CZ57" si="12">AE50</f>
        <v>6521.42</v>
      </c>
      <c r="DA50">
        <f t="shared" ref="DA50:DA57" si="13">AI50</f>
        <v>13.67</v>
      </c>
      <c r="DB50">
        <f t="shared" ref="DB50:DB81" si="14">ROUND(ROUND(AT50*CZ50,2),6)</f>
        <v>0.65</v>
      </c>
      <c r="DC50">
        <f t="shared" ref="DC50:DC81" si="15">ROUND(ROUND(AT50*AG50,2),6)</f>
        <v>0</v>
      </c>
      <c r="DD50" t="s">
        <v>3</v>
      </c>
      <c r="DE50" t="s">
        <v>3</v>
      </c>
      <c r="DF50">
        <f t="shared" ref="DF50:DF57" si="16">ROUND(ROUND(AE50*AI50,2)*CX50,2)</f>
        <v>6.78</v>
      </c>
      <c r="DG50">
        <f t="shared" ref="DG50:DG58" si="17">ROUND(ROUND(AF50,2)*CX50,2)</f>
        <v>0</v>
      </c>
      <c r="DH50">
        <f t="shared" ref="DH50:DH58" si="18">ROUND(ROUND(AG50,2)*CX50,2)</f>
        <v>0</v>
      </c>
      <c r="DI50">
        <f t="shared" si="6"/>
        <v>0</v>
      </c>
      <c r="DJ50">
        <f t="shared" ref="DJ50:DJ57" si="19">DF50</f>
        <v>6.78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ROW(Source!A78)</f>
        <v>78</v>
      </c>
      <c r="B51">
        <v>59518133</v>
      </c>
      <c r="C51">
        <v>59518436</v>
      </c>
      <c r="D51">
        <v>30572584</v>
      </c>
      <c r="E51">
        <v>1</v>
      </c>
      <c r="F51">
        <v>1</v>
      </c>
      <c r="G51">
        <v>30515945</v>
      </c>
      <c r="H51">
        <v>3</v>
      </c>
      <c r="I51" t="s">
        <v>343</v>
      </c>
      <c r="J51" t="s">
        <v>344</v>
      </c>
      <c r="K51" t="s">
        <v>345</v>
      </c>
      <c r="L51">
        <v>1346</v>
      </c>
      <c r="N51">
        <v>1009</v>
      </c>
      <c r="O51" t="s">
        <v>62</v>
      </c>
      <c r="P51" t="s">
        <v>62</v>
      </c>
      <c r="Q51">
        <v>1</v>
      </c>
      <c r="W51">
        <v>0</v>
      </c>
      <c r="X51">
        <v>362211761</v>
      </c>
      <c r="Y51">
        <f t="shared" si="10"/>
        <v>0.09</v>
      </c>
      <c r="AA51">
        <v>151.86000000000001</v>
      </c>
      <c r="AB51">
        <v>0</v>
      </c>
      <c r="AC51">
        <v>0</v>
      </c>
      <c r="AD51">
        <v>0</v>
      </c>
      <c r="AE51">
        <v>18.149999999999999</v>
      </c>
      <c r="AF51">
        <v>0</v>
      </c>
      <c r="AG51">
        <v>0</v>
      </c>
      <c r="AH51">
        <v>0</v>
      </c>
      <c r="AI51">
        <v>7.74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0.09</v>
      </c>
      <c r="AU51" t="s">
        <v>3</v>
      </c>
      <c r="AV51">
        <v>0</v>
      </c>
      <c r="AW51">
        <v>1</v>
      </c>
      <c r="AX51">
        <v>-1</v>
      </c>
      <c r="AY51">
        <v>0</v>
      </c>
      <c r="AZ51">
        <v>0</v>
      </c>
      <c r="BA51" t="s">
        <v>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ROUND(Y51*Source!I78,9)</f>
        <v>6.8400000000000002E-2</v>
      </c>
      <c r="CY51">
        <f t="shared" si="11"/>
        <v>151.86000000000001</v>
      </c>
      <c r="CZ51">
        <f t="shared" si="12"/>
        <v>18.149999999999999</v>
      </c>
      <c r="DA51">
        <f t="shared" si="13"/>
        <v>7.74</v>
      </c>
      <c r="DB51">
        <f t="shared" si="14"/>
        <v>1.63</v>
      </c>
      <c r="DC51">
        <f t="shared" si="15"/>
        <v>0</v>
      </c>
      <c r="DD51" t="s">
        <v>3</v>
      </c>
      <c r="DE51" t="s">
        <v>3</v>
      </c>
      <c r="DF51">
        <f t="shared" si="16"/>
        <v>9.61</v>
      </c>
      <c r="DG51">
        <f t="shared" si="17"/>
        <v>0</v>
      </c>
      <c r="DH51">
        <f t="shared" si="18"/>
        <v>0</v>
      </c>
      <c r="DI51">
        <f t="shared" si="6"/>
        <v>0</v>
      </c>
      <c r="DJ51">
        <f t="shared" si="19"/>
        <v>9.61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5">
      <c r="A52">
        <f>ROW(Source!A78)</f>
        <v>78</v>
      </c>
      <c r="B52">
        <v>59518133</v>
      </c>
      <c r="C52">
        <v>59518436</v>
      </c>
      <c r="D52">
        <v>30571269</v>
      </c>
      <c r="E52">
        <v>1</v>
      </c>
      <c r="F52">
        <v>1</v>
      </c>
      <c r="G52">
        <v>30515945</v>
      </c>
      <c r="H52">
        <v>3</v>
      </c>
      <c r="I52" t="s">
        <v>346</v>
      </c>
      <c r="J52" t="s">
        <v>347</v>
      </c>
      <c r="K52" t="s">
        <v>348</v>
      </c>
      <c r="L52">
        <v>1339</v>
      </c>
      <c r="N52">
        <v>1007</v>
      </c>
      <c r="O52" t="s">
        <v>277</v>
      </c>
      <c r="P52" t="s">
        <v>277</v>
      </c>
      <c r="Q52">
        <v>1</v>
      </c>
      <c r="W52">
        <v>0</v>
      </c>
      <c r="X52">
        <v>-723752243</v>
      </c>
      <c r="Y52">
        <f t="shared" si="10"/>
        <v>0.01</v>
      </c>
      <c r="AA52">
        <v>9326.56</v>
      </c>
      <c r="AB52">
        <v>0</v>
      </c>
      <c r="AC52">
        <v>0</v>
      </c>
      <c r="AD52">
        <v>0</v>
      </c>
      <c r="AE52">
        <v>1183.5</v>
      </c>
      <c r="AF52">
        <v>0</v>
      </c>
      <c r="AG52">
        <v>0</v>
      </c>
      <c r="AH52">
        <v>0</v>
      </c>
      <c r="AI52">
        <v>7.29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0.01</v>
      </c>
      <c r="AU52" t="s">
        <v>3</v>
      </c>
      <c r="AV52">
        <v>0</v>
      </c>
      <c r="AW52">
        <v>1</v>
      </c>
      <c r="AX52">
        <v>-1</v>
      </c>
      <c r="AY52">
        <v>0</v>
      </c>
      <c r="AZ52">
        <v>0</v>
      </c>
      <c r="BA52" t="s">
        <v>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ROUND(Y52*Source!I78,9)</f>
        <v>7.6E-3</v>
      </c>
      <c r="CY52">
        <f t="shared" si="11"/>
        <v>9326.56</v>
      </c>
      <c r="CZ52">
        <f t="shared" si="12"/>
        <v>1183.5</v>
      </c>
      <c r="DA52">
        <f t="shared" si="13"/>
        <v>7.29</v>
      </c>
      <c r="DB52">
        <f t="shared" si="14"/>
        <v>11.84</v>
      </c>
      <c r="DC52">
        <f t="shared" si="15"/>
        <v>0</v>
      </c>
      <c r="DD52" t="s">
        <v>3</v>
      </c>
      <c r="DE52" t="s">
        <v>3</v>
      </c>
      <c r="DF52">
        <f t="shared" si="16"/>
        <v>65.569999999999993</v>
      </c>
      <c r="DG52">
        <f t="shared" si="17"/>
        <v>0</v>
      </c>
      <c r="DH52">
        <f t="shared" si="18"/>
        <v>0</v>
      </c>
      <c r="DI52">
        <f t="shared" si="6"/>
        <v>0</v>
      </c>
      <c r="DJ52">
        <f t="shared" si="19"/>
        <v>65.569999999999993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ROW(Source!A78)</f>
        <v>78</v>
      </c>
      <c r="B53">
        <v>59518133</v>
      </c>
      <c r="C53">
        <v>59518436</v>
      </c>
      <c r="D53">
        <v>30571128</v>
      </c>
      <c r="E53">
        <v>1</v>
      </c>
      <c r="F53">
        <v>1</v>
      </c>
      <c r="G53">
        <v>30515945</v>
      </c>
      <c r="H53">
        <v>3</v>
      </c>
      <c r="I53" t="s">
        <v>349</v>
      </c>
      <c r="J53" t="s">
        <v>350</v>
      </c>
      <c r="K53" t="s">
        <v>351</v>
      </c>
      <c r="L53">
        <v>1348</v>
      </c>
      <c r="N53">
        <v>1009</v>
      </c>
      <c r="O53" t="s">
        <v>67</v>
      </c>
      <c r="P53" t="s">
        <v>67</v>
      </c>
      <c r="Q53">
        <v>1000</v>
      </c>
      <c r="W53">
        <v>0</v>
      </c>
      <c r="X53">
        <v>-1216696637</v>
      </c>
      <c r="Y53">
        <f t="shared" si="10"/>
        <v>2.8700000000000002E-3</v>
      </c>
      <c r="AA53">
        <v>143707.39000000001</v>
      </c>
      <c r="AB53">
        <v>0</v>
      </c>
      <c r="AC53">
        <v>0</v>
      </c>
      <c r="AD53">
        <v>0</v>
      </c>
      <c r="AE53">
        <v>24618.39</v>
      </c>
      <c r="AF53">
        <v>0</v>
      </c>
      <c r="AG53">
        <v>0</v>
      </c>
      <c r="AH53">
        <v>0</v>
      </c>
      <c r="AI53">
        <v>5.4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3</v>
      </c>
      <c r="AT53">
        <v>2.8700000000000002E-3</v>
      </c>
      <c r="AU53" t="s">
        <v>3</v>
      </c>
      <c r="AV53">
        <v>0</v>
      </c>
      <c r="AW53">
        <v>1</v>
      </c>
      <c r="AX53">
        <v>-1</v>
      </c>
      <c r="AY53">
        <v>0</v>
      </c>
      <c r="AZ53">
        <v>0</v>
      </c>
      <c r="BA53" t="s">
        <v>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ROUND(Y53*Source!I78,9)</f>
        <v>2.1811999999999999E-3</v>
      </c>
      <c r="CY53">
        <f t="shared" si="11"/>
        <v>143707.39000000001</v>
      </c>
      <c r="CZ53">
        <f t="shared" si="12"/>
        <v>24618.39</v>
      </c>
      <c r="DA53">
        <f t="shared" si="13"/>
        <v>5.4</v>
      </c>
      <c r="DB53">
        <f t="shared" si="14"/>
        <v>70.650000000000006</v>
      </c>
      <c r="DC53">
        <f t="shared" si="15"/>
        <v>0</v>
      </c>
      <c r="DD53" t="s">
        <v>3</v>
      </c>
      <c r="DE53" t="s">
        <v>3</v>
      </c>
      <c r="DF53">
        <f t="shared" si="16"/>
        <v>289.97000000000003</v>
      </c>
      <c r="DG53">
        <f t="shared" si="17"/>
        <v>0</v>
      </c>
      <c r="DH53">
        <f t="shared" si="18"/>
        <v>0</v>
      </c>
      <c r="DI53">
        <f t="shared" si="6"/>
        <v>0</v>
      </c>
      <c r="DJ53">
        <f t="shared" si="19"/>
        <v>289.97000000000003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5">
      <c r="A54">
        <f>ROW(Source!A78)</f>
        <v>78</v>
      </c>
      <c r="B54">
        <v>59518133</v>
      </c>
      <c r="C54">
        <v>59518436</v>
      </c>
      <c r="D54">
        <v>30571881</v>
      </c>
      <c r="E54">
        <v>1</v>
      </c>
      <c r="F54">
        <v>1</v>
      </c>
      <c r="G54">
        <v>30515945</v>
      </c>
      <c r="H54">
        <v>3</v>
      </c>
      <c r="I54" t="s">
        <v>352</v>
      </c>
      <c r="J54" t="s">
        <v>353</v>
      </c>
      <c r="K54" t="s">
        <v>354</v>
      </c>
      <c r="L54">
        <v>1348</v>
      </c>
      <c r="N54">
        <v>1009</v>
      </c>
      <c r="O54" t="s">
        <v>67</v>
      </c>
      <c r="P54" t="s">
        <v>67</v>
      </c>
      <c r="Q54">
        <v>1000</v>
      </c>
      <c r="W54">
        <v>0</v>
      </c>
      <c r="X54">
        <v>-1557622869</v>
      </c>
      <c r="Y54">
        <f t="shared" si="10"/>
        <v>9.4000000000000004E-3</v>
      </c>
      <c r="AA54">
        <v>59268.92</v>
      </c>
      <c r="AB54">
        <v>0</v>
      </c>
      <c r="AC54">
        <v>0</v>
      </c>
      <c r="AD54">
        <v>0</v>
      </c>
      <c r="AE54">
        <v>6870.66</v>
      </c>
      <c r="AF54">
        <v>0</v>
      </c>
      <c r="AG54">
        <v>0</v>
      </c>
      <c r="AH54">
        <v>0</v>
      </c>
      <c r="AI54">
        <v>7.98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3</v>
      </c>
      <c r="AT54">
        <v>9.4000000000000004E-3</v>
      </c>
      <c r="AU54" t="s">
        <v>3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ROUND(Y54*Source!I78,9)</f>
        <v>7.1440000000000002E-3</v>
      </c>
      <c r="CY54">
        <f t="shared" si="11"/>
        <v>59268.92</v>
      </c>
      <c r="CZ54">
        <f t="shared" si="12"/>
        <v>6870.66</v>
      </c>
      <c r="DA54">
        <f t="shared" si="13"/>
        <v>7.98</v>
      </c>
      <c r="DB54">
        <f t="shared" si="14"/>
        <v>64.58</v>
      </c>
      <c r="DC54">
        <f t="shared" si="15"/>
        <v>0</v>
      </c>
      <c r="DD54" t="s">
        <v>3</v>
      </c>
      <c r="DE54" t="s">
        <v>3</v>
      </c>
      <c r="DF54">
        <f t="shared" si="16"/>
        <v>391.69</v>
      </c>
      <c r="DG54">
        <f t="shared" si="17"/>
        <v>0</v>
      </c>
      <c r="DH54">
        <f t="shared" si="18"/>
        <v>0</v>
      </c>
      <c r="DI54">
        <f t="shared" si="6"/>
        <v>0</v>
      </c>
      <c r="DJ54">
        <f t="shared" si="19"/>
        <v>391.69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ROW(Source!A78)</f>
        <v>78</v>
      </c>
      <c r="B55">
        <v>59518133</v>
      </c>
      <c r="C55">
        <v>59518436</v>
      </c>
      <c r="D55">
        <v>30571908</v>
      </c>
      <c r="E55">
        <v>1</v>
      </c>
      <c r="F55">
        <v>1</v>
      </c>
      <c r="G55">
        <v>30515945</v>
      </c>
      <c r="H55">
        <v>3</v>
      </c>
      <c r="I55" t="s">
        <v>355</v>
      </c>
      <c r="J55" t="s">
        <v>356</v>
      </c>
      <c r="K55" t="s">
        <v>357</v>
      </c>
      <c r="L55">
        <v>1348</v>
      </c>
      <c r="N55">
        <v>1009</v>
      </c>
      <c r="O55" t="s">
        <v>67</v>
      </c>
      <c r="P55" t="s">
        <v>67</v>
      </c>
      <c r="Q55">
        <v>1000</v>
      </c>
      <c r="W55">
        <v>0</v>
      </c>
      <c r="X55">
        <v>195369394</v>
      </c>
      <c r="Y55">
        <f t="shared" si="10"/>
        <v>4.0000000000000003E-5</v>
      </c>
      <c r="AA55">
        <v>90093.08</v>
      </c>
      <c r="AB55">
        <v>0</v>
      </c>
      <c r="AC55">
        <v>0</v>
      </c>
      <c r="AD55">
        <v>0</v>
      </c>
      <c r="AE55">
        <v>9098.51</v>
      </c>
      <c r="AF55">
        <v>0</v>
      </c>
      <c r="AG55">
        <v>0</v>
      </c>
      <c r="AH55">
        <v>0</v>
      </c>
      <c r="AI55">
        <v>9.16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3</v>
      </c>
      <c r="AT55">
        <v>4.0000000000000003E-5</v>
      </c>
      <c r="AU55" t="s">
        <v>3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ROUND(Y55*Source!I78,9)</f>
        <v>3.04E-5</v>
      </c>
      <c r="CY55">
        <f t="shared" si="11"/>
        <v>90093.08</v>
      </c>
      <c r="CZ55">
        <f t="shared" si="12"/>
        <v>9098.51</v>
      </c>
      <c r="DA55">
        <f t="shared" si="13"/>
        <v>9.16</v>
      </c>
      <c r="DB55">
        <f t="shared" si="14"/>
        <v>0.36</v>
      </c>
      <c r="DC55">
        <f t="shared" si="15"/>
        <v>0</v>
      </c>
      <c r="DD55" t="s">
        <v>3</v>
      </c>
      <c r="DE55" t="s">
        <v>3</v>
      </c>
      <c r="DF55">
        <f t="shared" si="16"/>
        <v>2.5299999999999998</v>
      </c>
      <c r="DG55">
        <f t="shared" si="17"/>
        <v>0</v>
      </c>
      <c r="DH55">
        <f t="shared" si="18"/>
        <v>0</v>
      </c>
      <c r="DI55">
        <f t="shared" si="6"/>
        <v>0</v>
      </c>
      <c r="DJ55">
        <f t="shared" si="19"/>
        <v>2.5299999999999998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5">
      <c r="A56">
        <f>ROW(Source!A78)</f>
        <v>78</v>
      </c>
      <c r="B56">
        <v>59518133</v>
      </c>
      <c r="C56">
        <v>59518436</v>
      </c>
      <c r="D56">
        <v>30584877</v>
      </c>
      <c r="E56">
        <v>1</v>
      </c>
      <c r="F56">
        <v>1</v>
      </c>
      <c r="G56">
        <v>30515945</v>
      </c>
      <c r="H56">
        <v>3</v>
      </c>
      <c r="I56" t="s">
        <v>358</v>
      </c>
      <c r="J56" t="s">
        <v>359</v>
      </c>
      <c r="K56" t="s">
        <v>360</v>
      </c>
      <c r="L56">
        <v>1356</v>
      </c>
      <c r="N56">
        <v>1010</v>
      </c>
      <c r="O56" t="s">
        <v>302</v>
      </c>
      <c r="P56" t="s">
        <v>302</v>
      </c>
      <c r="Q56">
        <v>1000</v>
      </c>
      <c r="W56">
        <v>0</v>
      </c>
      <c r="X56">
        <v>1695819439</v>
      </c>
      <c r="Y56">
        <f t="shared" si="10"/>
        <v>4.1000000000000003E-3</v>
      </c>
      <c r="AA56">
        <v>707.99</v>
      </c>
      <c r="AB56">
        <v>0</v>
      </c>
      <c r="AC56">
        <v>0</v>
      </c>
      <c r="AD56">
        <v>0</v>
      </c>
      <c r="AE56">
        <v>56.17</v>
      </c>
      <c r="AF56">
        <v>0</v>
      </c>
      <c r="AG56">
        <v>0</v>
      </c>
      <c r="AH56">
        <v>0</v>
      </c>
      <c r="AI56">
        <v>11.66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4.1000000000000003E-3</v>
      </c>
      <c r="AU56" t="s">
        <v>3</v>
      </c>
      <c r="AV56">
        <v>0</v>
      </c>
      <c r="AW56">
        <v>1</v>
      </c>
      <c r="AX56">
        <v>-1</v>
      </c>
      <c r="AY56">
        <v>0</v>
      </c>
      <c r="AZ56">
        <v>0</v>
      </c>
      <c r="BA56" t="s">
        <v>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ROUND(Y56*Source!I78,9)</f>
        <v>3.1159999999999998E-3</v>
      </c>
      <c r="CY56">
        <f t="shared" si="11"/>
        <v>707.99</v>
      </c>
      <c r="CZ56">
        <f t="shared" si="12"/>
        <v>56.17</v>
      </c>
      <c r="DA56">
        <f t="shared" si="13"/>
        <v>11.66</v>
      </c>
      <c r="DB56">
        <f t="shared" si="14"/>
        <v>0.23</v>
      </c>
      <c r="DC56">
        <f t="shared" si="15"/>
        <v>0</v>
      </c>
      <c r="DD56" t="s">
        <v>3</v>
      </c>
      <c r="DE56" t="s">
        <v>3</v>
      </c>
      <c r="DF56">
        <f t="shared" si="16"/>
        <v>2.04</v>
      </c>
      <c r="DG56">
        <f t="shared" si="17"/>
        <v>0</v>
      </c>
      <c r="DH56">
        <f t="shared" si="18"/>
        <v>0</v>
      </c>
      <c r="DI56">
        <f t="shared" si="6"/>
        <v>0</v>
      </c>
      <c r="DJ56">
        <f t="shared" si="19"/>
        <v>2.04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ROW(Source!A78)</f>
        <v>78</v>
      </c>
      <c r="B57">
        <v>59518133</v>
      </c>
      <c r="C57">
        <v>59518436</v>
      </c>
      <c r="D57">
        <v>30584624</v>
      </c>
      <c r="E57">
        <v>1</v>
      </c>
      <c r="F57">
        <v>1</v>
      </c>
      <c r="G57">
        <v>30515945</v>
      </c>
      <c r="H57">
        <v>3</v>
      </c>
      <c r="I57" t="s">
        <v>361</v>
      </c>
      <c r="J57" t="s">
        <v>362</v>
      </c>
      <c r="K57" t="s">
        <v>363</v>
      </c>
      <c r="L57">
        <v>1355</v>
      </c>
      <c r="N57">
        <v>1010</v>
      </c>
      <c r="O57" t="s">
        <v>180</v>
      </c>
      <c r="P57" t="s">
        <v>180</v>
      </c>
      <c r="Q57">
        <v>100</v>
      </c>
      <c r="W57">
        <v>0</v>
      </c>
      <c r="X57">
        <v>358261884</v>
      </c>
      <c r="Y57">
        <f t="shared" si="10"/>
        <v>0.66669999999999996</v>
      </c>
      <c r="AA57">
        <v>223.72</v>
      </c>
      <c r="AB57">
        <v>0</v>
      </c>
      <c r="AC57">
        <v>0</v>
      </c>
      <c r="AD57">
        <v>0</v>
      </c>
      <c r="AE57">
        <v>57.81</v>
      </c>
      <c r="AF57">
        <v>0</v>
      </c>
      <c r="AG57">
        <v>0</v>
      </c>
      <c r="AH57">
        <v>0</v>
      </c>
      <c r="AI57">
        <v>3.58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3</v>
      </c>
      <c r="AT57">
        <v>0.66669999999999996</v>
      </c>
      <c r="AU57" t="s">
        <v>3</v>
      </c>
      <c r="AV57">
        <v>0</v>
      </c>
      <c r="AW57">
        <v>1</v>
      </c>
      <c r="AX57">
        <v>-1</v>
      </c>
      <c r="AY57">
        <v>0</v>
      </c>
      <c r="AZ57">
        <v>0</v>
      </c>
      <c r="BA57" t="s">
        <v>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ROUND(Y57*Source!I78,9)</f>
        <v>0.50669200000000003</v>
      </c>
      <c r="CY57">
        <f t="shared" si="11"/>
        <v>223.72</v>
      </c>
      <c r="CZ57">
        <f t="shared" si="12"/>
        <v>57.81</v>
      </c>
      <c r="DA57">
        <f t="shared" si="13"/>
        <v>3.58</v>
      </c>
      <c r="DB57">
        <f t="shared" si="14"/>
        <v>38.54</v>
      </c>
      <c r="DC57">
        <f t="shared" si="15"/>
        <v>0</v>
      </c>
      <c r="DD57" t="s">
        <v>3</v>
      </c>
      <c r="DE57" t="s">
        <v>3</v>
      </c>
      <c r="DF57">
        <f t="shared" si="16"/>
        <v>104.86</v>
      </c>
      <c r="DG57">
        <f t="shared" si="17"/>
        <v>0</v>
      </c>
      <c r="DH57">
        <f t="shared" si="18"/>
        <v>0</v>
      </c>
      <c r="DI57">
        <f t="shared" si="6"/>
        <v>0</v>
      </c>
      <c r="DJ57">
        <f t="shared" si="19"/>
        <v>104.86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ROW(Source!A79)</f>
        <v>79</v>
      </c>
      <c r="B58">
        <v>59518133</v>
      </c>
      <c r="C58">
        <v>59518451</v>
      </c>
      <c r="D58">
        <v>30515951</v>
      </c>
      <c r="E58">
        <v>30515945</v>
      </c>
      <c r="F58">
        <v>1</v>
      </c>
      <c r="G58">
        <v>30515945</v>
      </c>
      <c r="H58">
        <v>1</v>
      </c>
      <c r="I58" t="s">
        <v>252</v>
      </c>
      <c r="J58" t="s">
        <v>3</v>
      </c>
      <c r="K58" t="s">
        <v>253</v>
      </c>
      <c r="L58">
        <v>1191</v>
      </c>
      <c r="N58">
        <v>1013</v>
      </c>
      <c r="O58" t="s">
        <v>254</v>
      </c>
      <c r="P58" t="s">
        <v>254</v>
      </c>
      <c r="Q58">
        <v>1</v>
      </c>
      <c r="W58">
        <v>0</v>
      </c>
      <c r="X58">
        <v>476480486</v>
      </c>
      <c r="Y58">
        <f t="shared" si="10"/>
        <v>54.12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54.12</v>
      </c>
      <c r="AU58" t="s">
        <v>3</v>
      </c>
      <c r="AV58">
        <v>1</v>
      </c>
      <c r="AW58">
        <v>1</v>
      </c>
      <c r="AX58">
        <v>-1</v>
      </c>
      <c r="AY58">
        <v>0</v>
      </c>
      <c r="AZ58">
        <v>0</v>
      </c>
      <c r="BA58" t="s">
        <v>3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U58">
        <f>ROUND(AT58*Source!I79*AH58*AL58,2)</f>
        <v>0</v>
      </c>
      <c r="CV58">
        <f>ROUND(Y58*Source!I79,9)</f>
        <v>35.719200000000001</v>
      </c>
      <c r="CW58">
        <v>0</v>
      </c>
      <c r="CX58">
        <f>ROUND(Y58*Source!I79,9)</f>
        <v>35.719200000000001</v>
      </c>
      <c r="CY58">
        <f>AD58</f>
        <v>0</v>
      </c>
      <c r="CZ58">
        <f>AH58</f>
        <v>0</v>
      </c>
      <c r="DA58">
        <f>AL58</f>
        <v>1</v>
      </c>
      <c r="DB58">
        <f t="shared" si="14"/>
        <v>0</v>
      </c>
      <c r="DC58">
        <f t="shared" si="15"/>
        <v>0</v>
      </c>
      <c r="DD58" t="s">
        <v>3</v>
      </c>
      <c r="DE58" t="s">
        <v>3</v>
      </c>
      <c r="DF58">
        <f t="shared" ref="DF58:DF63" si="20">ROUND(ROUND(AE58,2)*CX58,2)</f>
        <v>0</v>
      </c>
      <c r="DG58">
        <f t="shared" si="17"/>
        <v>0</v>
      </c>
      <c r="DH58">
        <f t="shared" si="18"/>
        <v>0</v>
      </c>
      <c r="DI58">
        <f t="shared" si="6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5">
      <c r="A59">
        <f>ROW(Source!A79)</f>
        <v>79</v>
      </c>
      <c r="B59">
        <v>59518133</v>
      </c>
      <c r="C59">
        <v>59518451</v>
      </c>
      <c r="D59">
        <v>30596076</v>
      </c>
      <c r="E59">
        <v>1</v>
      </c>
      <c r="F59">
        <v>1</v>
      </c>
      <c r="G59">
        <v>30515945</v>
      </c>
      <c r="H59">
        <v>2</v>
      </c>
      <c r="I59" t="s">
        <v>325</v>
      </c>
      <c r="J59" t="s">
        <v>326</v>
      </c>
      <c r="K59" t="s">
        <v>327</v>
      </c>
      <c r="L59">
        <v>1368</v>
      </c>
      <c r="N59">
        <v>1011</v>
      </c>
      <c r="O59" t="s">
        <v>258</v>
      </c>
      <c r="P59" t="s">
        <v>258</v>
      </c>
      <c r="Q59">
        <v>1</v>
      </c>
      <c r="W59">
        <v>0</v>
      </c>
      <c r="X59">
        <v>873451332</v>
      </c>
      <c r="Y59">
        <f t="shared" si="10"/>
        <v>0.79</v>
      </c>
      <c r="AA59">
        <v>0</v>
      </c>
      <c r="AB59">
        <v>1669.41</v>
      </c>
      <c r="AC59">
        <v>628.44000000000005</v>
      </c>
      <c r="AD59">
        <v>0</v>
      </c>
      <c r="AE59">
        <v>0</v>
      </c>
      <c r="AF59">
        <v>119.07</v>
      </c>
      <c r="AG59">
        <v>12.62</v>
      </c>
      <c r="AH59">
        <v>0</v>
      </c>
      <c r="AI59">
        <v>1</v>
      </c>
      <c r="AJ59">
        <v>13.14</v>
      </c>
      <c r="AK59">
        <v>46.67</v>
      </c>
      <c r="AL59">
        <v>1</v>
      </c>
      <c r="AM59">
        <v>2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3</v>
      </c>
      <c r="AT59">
        <v>0.79</v>
      </c>
      <c r="AU59" t="s">
        <v>3</v>
      </c>
      <c r="AV59">
        <v>0</v>
      </c>
      <c r="AW59">
        <v>1</v>
      </c>
      <c r="AX59">
        <v>-1</v>
      </c>
      <c r="AY59">
        <v>0</v>
      </c>
      <c r="AZ59">
        <v>0</v>
      </c>
      <c r="BA59" t="s">
        <v>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ROUND(Y59*Source!I79*DO59,9)</f>
        <v>0</v>
      </c>
      <c r="CX59">
        <f>ROUND(Y59*Source!I79,9)</f>
        <v>0.52139999999999997</v>
      </c>
      <c r="CY59">
        <f>AB59</f>
        <v>1669.41</v>
      </c>
      <c r="CZ59">
        <f>AF59</f>
        <v>119.07</v>
      </c>
      <c r="DA59">
        <f>AJ59</f>
        <v>13.14</v>
      </c>
      <c r="DB59">
        <f t="shared" si="14"/>
        <v>94.07</v>
      </c>
      <c r="DC59">
        <f t="shared" si="15"/>
        <v>9.9700000000000006</v>
      </c>
      <c r="DD59" t="s">
        <v>3</v>
      </c>
      <c r="DE59" t="s">
        <v>3</v>
      </c>
      <c r="DF59">
        <f t="shared" si="20"/>
        <v>0</v>
      </c>
      <c r="DG59">
        <f>ROUND(ROUND(AF59*AJ59,2)*CX59,2)</f>
        <v>815.77</v>
      </c>
      <c r="DH59">
        <f>ROUND(ROUND(AG59*AK59,2)*CX59,2)</f>
        <v>307.08999999999997</v>
      </c>
      <c r="DI59">
        <f t="shared" si="6"/>
        <v>0</v>
      </c>
      <c r="DJ59">
        <f>DG59</f>
        <v>815.77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5">
      <c r="A60">
        <f>ROW(Source!A79)</f>
        <v>79</v>
      </c>
      <c r="B60">
        <v>59518133</v>
      </c>
      <c r="C60">
        <v>59518451</v>
      </c>
      <c r="D60">
        <v>30595432</v>
      </c>
      <c r="E60">
        <v>1</v>
      </c>
      <c r="F60">
        <v>1</v>
      </c>
      <c r="G60">
        <v>30515945</v>
      </c>
      <c r="H60">
        <v>2</v>
      </c>
      <c r="I60" t="s">
        <v>328</v>
      </c>
      <c r="J60" t="s">
        <v>329</v>
      </c>
      <c r="K60" t="s">
        <v>330</v>
      </c>
      <c r="L60">
        <v>1368</v>
      </c>
      <c r="N60">
        <v>1011</v>
      </c>
      <c r="O60" t="s">
        <v>258</v>
      </c>
      <c r="P60" t="s">
        <v>258</v>
      </c>
      <c r="Q60">
        <v>1</v>
      </c>
      <c r="W60">
        <v>0</v>
      </c>
      <c r="X60">
        <v>974983249</v>
      </c>
      <c r="Y60">
        <f t="shared" si="10"/>
        <v>0.86</v>
      </c>
      <c r="AA60">
        <v>0</v>
      </c>
      <c r="AB60">
        <v>65.86</v>
      </c>
      <c r="AC60">
        <v>0</v>
      </c>
      <c r="AD60">
        <v>0</v>
      </c>
      <c r="AE60">
        <v>0</v>
      </c>
      <c r="AF60">
        <v>6.68</v>
      </c>
      <c r="AG60">
        <v>0</v>
      </c>
      <c r="AH60">
        <v>0</v>
      </c>
      <c r="AI60">
        <v>1</v>
      </c>
      <c r="AJ60">
        <v>9.24</v>
      </c>
      <c r="AK60">
        <v>46.67</v>
      </c>
      <c r="AL60">
        <v>1</v>
      </c>
      <c r="AM60">
        <v>2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3</v>
      </c>
      <c r="AT60">
        <v>0.86</v>
      </c>
      <c r="AU60" t="s">
        <v>3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ROUND(Y60*Source!I79*DO60,9)</f>
        <v>0</v>
      </c>
      <c r="CX60">
        <f>ROUND(Y60*Source!I79,9)</f>
        <v>0.56759999999999999</v>
      </c>
      <c r="CY60">
        <f>AB60</f>
        <v>65.86</v>
      </c>
      <c r="CZ60">
        <f>AF60</f>
        <v>6.68</v>
      </c>
      <c r="DA60">
        <f>AJ60</f>
        <v>9.24</v>
      </c>
      <c r="DB60">
        <f t="shared" si="14"/>
        <v>5.74</v>
      </c>
      <c r="DC60">
        <f t="shared" si="15"/>
        <v>0</v>
      </c>
      <c r="DD60" t="s">
        <v>3</v>
      </c>
      <c r="DE60" t="s">
        <v>3</v>
      </c>
      <c r="DF60">
        <f t="shared" si="20"/>
        <v>0</v>
      </c>
      <c r="DG60">
        <f>ROUND(ROUND(AF60*AJ60,2)*CX60,2)</f>
        <v>35.03</v>
      </c>
      <c r="DH60">
        <f>ROUND(ROUND(AG60*AK60,2)*CX60,2)</f>
        <v>0</v>
      </c>
      <c r="DI60">
        <f t="shared" si="6"/>
        <v>0</v>
      </c>
      <c r="DJ60">
        <f>DG60</f>
        <v>35.03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5">
      <c r="A61">
        <f>ROW(Source!A79)</f>
        <v>79</v>
      </c>
      <c r="B61">
        <v>59518133</v>
      </c>
      <c r="C61">
        <v>59518451</v>
      </c>
      <c r="D61">
        <v>30595439</v>
      </c>
      <c r="E61">
        <v>1</v>
      </c>
      <c r="F61">
        <v>1</v>
      </c>
      <c r="G61">
        <v>30515945</v>
      </c>
      <c r="H61">
        <v>2</v>
      </c>
      <c r="I61" t="s">
        <v>331</v>
      </c>
      <c r="J61" t="s">
        <v>332</v>
      </c>
      <c r="K61" t="s">
        <v>333</v>
      </c>
      <c r="L61">
        <v>1368</v>
      </c>
      <c r="N61">
        <v>1011</v>
      </c>
      <c r="O61" t="s">
        <v>258</v>
      </c>
      <c r="P61" t="s">
        <v>258</v>
      </c>
      <c r="Q61">
        <v>1</v>
      </c>
      <c r="W61">
        <v>0</v>
      </c>
      <c r="X61">
        <v>437450338</v>
      </c>
      <c r="Y61">
        <f t="shared" si="10"/>
        <v>2.4300000000000002</v>
      </c>
      <c r="AA61">
        <v>0</v>
      </c>
      <c r="AB61">
        <v>5.05</v>
      </c>
      <c r="AC61">
        <v>0</v>
      </c>
      <c r="AD61">
        <v>0</v>
      </c>
      <c r="AE61">
        <v>0</v>
      </c>
      <c r="AF61">
        <v>0.54</v>
      </c>
      <c r="AG61">
        <v>0</v>
      </c>
      <c r="AH61">
        <v>0</v>
      </c>
      <c r="AI61">
        <v>1</v>
      </c>
      <c r="AJ61">
        <v>8.76</v>
      </c>
      <c r="AK61">
        <v>46.67</v>
      </c>
      <c r="AL61">
        <v>1</v>
      </c>
      <c r="AM61">
        <v>2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3</v>
      </c>
      <c r="AT61">
        <v>2.4300000000000002</v>
      </c>
      <c r="AU61" t="s">
        <v>3</v>
      </c>
      <c r="AV61">
        <v>0</v>
      </c>
      <c r="AW61">
        <v>1</v>
      </c>
      <c r="AX61">
        <v>-1</v>
      </c>
      <c r="AY61">
        <v>0</v>
      </c>
      <c r="AZ61">
        <v>0</v>
      </c>
      <c r="BA61" t="s">
        <v>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ROUND(Y61*Source!I79*DO61,9)</f>
        <v>0</v>
      </c>
      <c r="CX61">
        <f>ROUND(Y61*Source!I79,9)</f>
        <v>1.6037999999999999</v>
      </c>
      <c r="CY61">
        <f>AB61</f>
        <v>5.05</v>
      </c>
      <c r="CZ61">
        <f>AF61</f>
        <v>0.54</v>
      </c>
      <c r="DA61">
        <f>AJ61</f>
        <v>8.76</v>
      </c>
      <c r="DB61">
        <f t="shared" si="14"/>
        <v>1.31</v>
      </c>
      <c r="DC61">
        <f t="shared" si="15"/>
        <v>0</v>
      </c>
      <c r="DD61" t="s">
        <v>3</v>
      </c>
      <c r="DE61" t="s">
        <v>3</v>
      </c>
      <c r="DF61">
        <f t="shared" si="20"/>
        <v>0</v>
      </c>
      <c r="DG61">
        <f>ROUND(ROUND(AF61*AJ61,2)*CX61,2)</f>
        <v>7.59</v>
      </c>
      <c r="DH61">
        <f>ROUND(ROUND(AG61*AK61,2)*CX61,2)</f>
        <v>0</v>
      </c>
      <c r="DI61">
        <f t="shared" si="6"/>
        <v>0</v>
      </c>
      <c r="DJ61">
        <f>DG61</f>
        <v>7.59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ROW(Source!A79)</f>
        <v>79</v>
      </c>
      <c r="B62">
        <v>59518133</v>
      </c>
      <c r="C62">
        <v>59518451</v>
      </c>
      <c r="D62">
        <v>30595647</v>
      </c>
      <c r="E62">
        <v>1</v>
      </c>
      <c r="F62">
        <v>1</v>
      </c>
      <c r="G62">
        <v>30515945</v>
      </c>
      <c r="H62">
        <v>2</v>
      </c>
      <c r="I62" t="s">
        <v>334</v>
      </c>
      <c r="J62" t="s">
        <v>335</v>
      </c>
      <c r="K62" t="s">
        <v>336</v>
      </c>
      <c r="L62">
        <v>1368</v>
      </c>
      <c r="N62">
        <v>1011</v>
      </c>
      <c r="O62" t="s">
        <v>258</v>
      </c>
      <c r="P62" t="s">
        <v>258</v>
      </c>
      <c r="Q62">
        <v>1</v>
      </c>
      <c r="W62">
        <v>0</v>
      </c>
      <c r="X62">
        <v>-2118605299</v>
      </c>
      <c r="Y62">
        <f t="shared" si="10"/>
        <v>0.86</v>
      </c>
      <c r="AA62">
        <v>0</v>
      </c>
      <c r="AB62">
        <v>2042.38</v>
      </c>
      <c r="AC62">
        <v>724.05</v>
      </c>
      <c r="AD62">
        <v>0</v>
      </c>
      <c r="AE62">
        <v>0</v>
      </c>
      <c r="AF62">
        <v>141.16</v>
      </c>
      <c r="AG62">
        <v>14.54</v>
      </c>
      <c r="AH62">
        <v>0</v>
      </c>
      <c r="AI62">
        <v>1</v>
      </c>
      <c r="AJ62">
        <v>13.56</v>
      </c>
      <c r="AK62">
        <v>46.67</v>
      </c>
      <c r="AL62">
        <v>1</v>
      </c>
      <c r="AM62">
        <v>2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3</v>
      </c>
      <c r="AT62">
        <v>0.86</v>
      </c>
      <c r="AU62" t="s">
        <v>3</v>
      </c>
      <c r="AV62">
        <v>0</v>
      </c>
      <c r="AW62">
        <v>1</v>
      </c>
      <c r="AX62">
        <v>-1</v>
      </c>
      <c r="AY62">
        <v>0</v>
      </c>
      <c r="AZ62">
        <v>0</v>
      </c>
      <c r="BA62" t="s">
        <v>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ROUND(Y62*Source!I79*DO62,9)</f>
        <v>0</v>
      </c>
      <c r="CX62">
        <f>ROUND(Y62*Source!I79,9)</f>
        <v>0.56759999999999999</v>
      </c>
      <c r="CY62">
        <f>AB62</f>
        <v>2042.38</v>
      </c>
      <c r="CZ62">
        <f>AF62</f>
        <v>141.16</v>
      </c>
      <c r="DA62">
        <f>AJ62</f>
        <v>13.56</v>
      </c>
      <c r="DB62">
        <f t="shared" si="14"/>
        <v>121.4</v>
      </c>
      <c r="DC62">
        <f t="shared" si="15"/>
        <v>12.5</v>
      </c>
      <c r="DD62" t="s">
        <v>3</v>
      </c>
      <c r="DE62" t="s">
        <v>3</v>
      </c>
      <c r="DF62">
        <f t="shared" si="20"/>
        <v>0</v>
      </c>
      <c r="DG62">
        <f>ROUND(ROUND(AF62*AJ62,2)*CX62,2)</f>
        <v>1086.46</v>
      </c>
      <c r="DH62">
        <f>ROUND(ROUND(AG62*AK62,2)*CX62,2)</f>
        <v>385.16</v>
      </c>
      <c r="DI62">
        <f t="shared" si="6"/>
        <v>0</v>
      </c>
      <c r="DJ62">
        <f>DG62</f>
        <v>1086.46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ROW(Source!A79)</f>
        <v>79</v>
      </c>
      <c r="B63">
        <v>59518133</v>
      </c>
      <c r="C63">
        <v>59518451</v>
      </c>
      <c r="D63">
        <v>30595653</v>
      </c>
      <c r="E63">
        <v>1</v>
      </c>
      <c r="F63">
        <v>1</v>
      </c>
      <c r="G63">
        <v>30515945</v>
      </c>
      <c r="H63">
        <v>2</v>
      </c>
      <c r="I63" t="s">
        <v>337</v>
      </c>
      <c r="J63" t="s">
        <v>338</v>
      </c>
      <c r="K63" t="s">
        <v>339</v>
      </c>
      <c r="L63">
        <v>1368</v>
      </c>
      <c r="N63">
        <v>1011</v>
      </c>
      <c r="O63" t="s">
        <v>258</v>
      </c>
      <c r="P63" t="s">
        <v>258</v>
      </c>
      <c r="Q63">
        <v>1</v>
      </c>
      <c r="W63">
        <v>0</v>
      </c>
      <c r="X63">
        <v>-165082980</v>
      </c>
      <c r="Y63">
        <f t="shared" si="10"/>
        <v>0.76</v>
      </c>
      <c r="AA63">
        <v>0</v>
      </c>
      <c r="AB63">
        <v>36.880000000000003</v>
      </c>
      <c r="AC63">
        <v>0</v>
      </c>
      <c r="AD63">
        <v>0</v>
      </c>
      <c r="AE63">
        <v>0</v>
      </c>
      <c r="AF63">
        <v>3.95</v>
      </c>
      <c r="AG63">
        <v>0</v>
      </c>
      <c r="AH63">
        <v>0</v>
      </c>
      <c r="AI63">
        <v>1</v>
      </c>
      <c r="AJ63">
        <v>8.75</v>
      </c>
      <c r="AK63">
        <v>46.67</v>
      </c>
      <c r="AL63">
        <v>1</v>
      </c>
      <c r="AM63">
        <v>2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3</v>
      </c>
      <c r="AT63">
        <v>0.76</v>
      </c>
      <c r="AU63" t="s">
        <v>3</v>
      </c>
      <c r="AV63">
        <v>0</v>
      </c>
      <c r="AW63">
        <v>1</v>
      </c>
      <c r="AX63">
        <v>-1</v>
      </c>
      <c r="AY63">
        <v>0</v>
      </c>
      <c r="AZ63">
        <v>0</v>
      </c>
      <c r="BA63" t="s">
        <v>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ROUND(Y63*Source!I79*DO63,9)</f>
        <v>0</v>
      </c>
      <c r="CX63">
        <f>ROUND(Y63*Source!I79,9)</f>
        <v>0.50160000000000005</v>
      </c>
      <c r="CY63">
        <f>AB63</f>
        <v>36.880000000000003</v>
      </c>
      <c r="CZ63">
        <f>AF63</f>
        <v>3.95</v>
      </c>
      <c r="DA63">
        <f>AJ63</f>
        <v>8.75</v>
      </c>
      <c r="DB63">
        <f t="shared" si="14"/>
        <v>3</v>
      </c>
      <c r="DC63">
        <f t="shared" si="15"/>
        <v>0</v>
      </c>
      <c r="DD63" t="s">
        <v>3</v>
      </c>
      <c r="DE63" t="s">
        <v>3</v>
      </c>
      <c r="DF63">
        <f t="shared" si="20"/>
        <v>0</v>
      </c>
      <c r="DG63">
        <f>ROUND(ROUND(AF63*AJ63,2)*CX63,2)</f>
        <v>17.34</v>
      </c>
      <c r="DH63">
        <f>ROUND(ROUND(AG63*AK63,2)*CX63,2)</f>
        <v>0</v>
      </c>
      <c r="DI63">
        <f t="shared" si="6"/>
        <v>0</v>
      </c>
      <c r="DJ63">
        <f>DG63</f>
        <v>17.34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5">
      <c r="A64">
        <f>ROW(Source!A79)</f>
        <v>79</v>
      </c>
      <c r="B64">
        <v>59518133</v>
      </c>
      <c r="C64">
        <v>59518451</v>
      </c>
      <c r="D64">
        <v>30571194</v>
      </c>
      <c r="E64">
        <v>1</v>
      </c>
      <c r="F64">
        <v>1</v>
      </c>
      <c r="G64">
        <v>30515945</v>
      </c>
      <c r="H64">
        <v>3</v>
      </c>
      <c r="I64" t="s">
        <v>340</v>
      </c>
      <c r="J64" t="s">
        <v>341</v>
      </c>
      <c r="K64" t="s">
        <v>342</v>
      </c>
      <c r="L64">
        <v>1348</v>
      </c>
      <c r="N64">
        <v>1009</v>
      </c>
      <c r="O64" t="s">
        <v>67</v>
      </c>
      <c r="P64" t="s">
        <v>67</v>
      </c>
      <c r="Q64">
        <v>1000</v>
      </c>
      <c r="W64">
        <v>0</v>
      </c>
      <c r="X64">
        <v>563176784</v>
      </c>
      <c r="Y64">
        <f t="shared" si="10"/>
        <v>1E-4</v>
      </c>
      <c r="AA64">
        <v>96368.78</v>
      </c>
      <c r="AB64">
        <v>0</v>
      </c>
      <c r="AC64">
        <v>0</v>
      </c>
      <c r="AD64">
        <v>0</v>
      </c>
      <c r="AE64">
        <v>6521.42</v>
      </c>
      <c r="AF64">
        <v>0</v>
      </c>
      <c r="AG64">
        <v>0</v>
      </c>
      <c r="AH64">
        <v>0</v>
      </c>
      <c r="AI64">
        <v>13.67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3</v>
      </c>
      <c r="AT64">
        <v>1E-4</v>
      </c>
      <c r="AU64" t="s">
        <v>3</v>
      </c>
      <c r="AV64">
        <v>0</v>
      </c>
      <c r="AW64">
        <v>1</v>
      </c>
      <c r="AX64">
        <v>-1</v>
      </c>
      <c r="AY64">
        <v>0</v>
      </c>
      <c r="AZ64">
        <v>0</v>
      </c>
      <c r="BA64" t="s">
        <v>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ROUND(Y64*Source!I79,9)</f>
        <v>6.6000000000000005E-5</v>
      </c>
      <c r="CY64">
        <f t="shared" ref="CY64:CY71" si="21">AA64</f>
        <v>96368.78</v>
      </c>
      <c r="CZ64">
        <f t="shared" ref="CZ64:CZ71" si="22">AE64</f>
        <v>6521.42</v>
      </c>
      <c r="DA64">
        <f t="shared" ref="DA64:DA71" si="23">AI64</f>
        <v>13.67</v>
      </c>
      <c r="DB64">
        <f t="shared" si="14"/>
        <v>0.65</v>
      </c>
      <c r="DC64">
        <f t="shared" si="15"/>
        <v>0</v>
      </c>
      <c r="DD64" t="s">
        <v>3</v>
      </c>
      <c r="DE64" t="s">
        <v>3</v>
      </c>
      <c r="DF64">
        <f t="shared" ref="DF64:DF71" si="24">ROUND(ROUND(AE64*AI64,2)*CX64,2)</f>
        <v>5.88</v>
      </c>
      <c r="DG64">
        <f t="shared" ref="DG64:DG72" si="25">ROUND(ROUND(AF64,2)*CX64,2)</f>
        <v>0</v>
      </c>
      <c r="DH64">
        <f t="shared" ref="DH64:DH72" si="26">ROUND(ROUND(AG64,2)*CX64,2)</f>
        <v>0</v>
      </c>
      <c r="DI64">
        <f t="shared" si="6"/>
        <v>0</v>
      </c>
      <c r="DJ64">
        <f t="shared" ref="DJ64:DJ71" si="27">DF64</f>
        <v>5.88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5">
      <c r="A65">
        <f>ROW(Source!A79)</f>
        <v>79</v>
      </c>
      <c r="B65">
        <v>59518133</v>
      </c>
      <c r="C65">
        <v>59518451</v>
      </c>
      <c r="D65">
        <v>30572584</v>
      </c>
      <c r="E65">
        <v>1</v>
      </c>
      <c r="F65">
        <v>1</v>
      </c>
      <c r="G65">
        <v>30515945</v>
      </c>
      <c r="H65">
        <v>3</v>
      </c>
      <c r="I65" t="s">
        <v>343</v>
      </c>
      <c r="J65" t="s">
        <v>344</v>
      </c>
      <c r="K65" t="s">
        <v>345</v>
      </c>
      <c r="L65">
        <v>1346</v>
      </c>
      <c r="N65">
        <v>1009</v>
      </c>
      <c r="O65" t="s">
        <v>62</v>
      </c>
      <c r="P65" t="s">
        <v>62</v>
      </c>
      <c r="Q65">
        <v>1</v>
      </c>
      <c r="W65">
        <v>0</v>
      </c>
      <c r="X65">
        <v>362211761</v>
      </c>
      <c r="Y65">
        <f t="shared" si="10"/>
        <v>0.09</v>
      </c>
      <c r="AA65">
        <v>151.86000000000001</v>
      </c>
      <c r="AB65">
        <v>0</v>
      </c>
      <c r="AC65">
        <v>0</v>
      </c>
      <c r="AD65">
        <v>0</v>
      </c>
      <c r="AE65">
        <v>18.149999999999999</v>
      </c>
      <c r="AF65">
        <v>0</v>
      </c>
      <c r="AG65">
        <v>0</v>
      </c>
      <c r="AH65">
        <v>0</v>
      </c>
      <c r="AI65">
        <v>7.74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3</v>
      </c>
      <c r="AT65">
        <v>0.09</v>
      </c>
      <c r="AU65" t="s">
        <v>3</v>
      </c>
      <c r="AV65">
        <v>0</v>
      </c>
      <c r="AW65">
        <v>1</v>
      </c>
      <c r="AX65">
        <v>-1</v>
      </c>
      <c r="AY65">
        <v>0</v>
      </c>
      <c r="AZ65">
        <v>0</v>
      </c>
      <c r="BA65" t="s">
        <v>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ROUND(Y65*Source!I79,9)</f>
        <v>5.9400000000000001E-2</v>
      </c>
      <c r="CY65">
        <f t="shared" si="21"/>
        <v>151.86000000000001</v>
      </c>
      <c r="CZ65">
        <f t="shared" si="22"/>
        <v>18.149999999999999</v>
      </c>
      <c r="DA65">
        <f t="shared" si="23"/>
        <v>7.74</v>
      </c>
      <c r="DB65">
        <f t="shared" si="14"/>
        <v>1.63</v>
      </c>
      <c r="DC65">
        <f t="shared" si="15"/>
        <v>0</v>
      </c>
      <c r="DD65" t="s">
        <v>3</v>
      </c>
      <c r="DE65" t="s">
        <v>3</v>
      </c>
      <c r="DF65">
        <f t="shared" si="24"/>
        <v>8.34</v>
      </c>
      <c r="DG65">
        <f t="shared" si="25"/>
        <v>0</v>
      </c>
      <c r="DH65">
        <f t="shared" si="26"/>
        <v>0</v>
      </c>
      <c r="DI65">
        <f t="shared" ref="DI65:DI96" si="28">ROUND(ROUND(AH65,2)*CX65,2)</f>
        <v>0</v>
      </c>
      <c r="DJ65">
        <f t="shared" si="27"/>
        <v>8.34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5">
      <c r="A66">
        <f>ROW(Source!A79)</f>
        <v>79</v>
      </c>
      <c r="B66">
        <v>59518133</v>
      </c>
      <c r="C66">
        <v>59518451</v>
      </c>
      <c r="D66">
        <v>30571269</v>
      </c>
      <c r="E66">
        <v>1</v>
      </c>
      <c r="F66">
        <v>1</v>
      </c>
      <c r="G66">
        <v>30515945</v>
      </c>
      <c r="H66">
        <v>3</v>
      </c>
      <c r="I66" t="s">
        <v>346</v>
      </c>
      <c r="J66" t="s">
        <v>347</v>
      </c>
      <c r="K66" t="s">
        <v>348</v>
      </c>
      <c r="L66">
        <v>1339</v>
      </c>
      <c r="N66">
        <v>1007</v>
      </c>
      <c r="O66" t="s">
        <v>277</v>
      </c>
      <c r="P66" t="s">
        <v>277</v>
      </c>
      <c r="Q66">
        <v>1</v>
      </c>
      <c r="W66">
        <v>0</v>
      </c>
      <c r="X66">
        <v>-723752243</v>
      </c>
      <c r="Y66">
        <f t="shared" si="10"/>
        <v>0.01</v>
      </c>
      <c r="AA66">
        <v>9326.56</v>
      </c>
      <c r="AB66">
        <v>0</v>
      </c>
      <c r="AC66">
        <v>0</v>
      </c>
      <c r="AD66">
        <v>0</v>
      </c>
      <c r="AE66">
        <v>1183.5</v>
      </c>
      <c r="AF66">
        <v>0</v>
      </c>
      <c r="AG66">
        <v>0</v>
      </c>
      <c r="AH66">
        <v>0</v>
      </c>
      <c r="AI66">
        <v>7.29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3</v>
      </c>
      <c r="AT66">
        <v>0.01</v>
      </c>
      <c r="AU66" t="s">
        <v>3</v>
      </c>
      <c r="AV66">
        <v>0</v>
      </c>
      <c r="AW66">
        <v>1</v>
      </c>
      <c r="AX66">
        <v>-1</v>
      </c>
      <c r="AY66">
        <v>0</v>
      </c>
      <c r="AZ66">
        <v>0</v>
      </c>
      <c r="BA66" t="s">
        <v>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ROUND(Y66*Source!I79,9)</f>
        <v>6.6E-3</v>
      </c>
      <c r="CY66">
        <f t="shared" si="21"/>
        <v>9326.56</v>
      </c>
      <c r="CZ66">
        <f t="shared" si="22"/>
        <v>1183.5</v>
      </c>
      <c r="DA66">
        <f t="shared" si="23"/>
        <v>7.29</v>
      </c>
      <c r="DB66">
        <f t="shared" si="14"/>
        <v>11.84</v>
      </c>
      <c r="DC66">
        <f t="shared" si="15"/>
        <v>0</v>
      </c>
      <c r="DD66" t="s">
        <v>3</v>
      </c>
      <c r="DE66" t="s">
        <v>3</v>
      </c>
      <c r="DF66">
        <f t="shared" si="24"/>
        <v>56.94</v>
      </c>
      <c r="DG66">
        <f t="shared" si="25"/>
        <v>0</v>
      </c>
      <c r="DH66">
        <f t="shared" si="26"/>
        <v>0</v>
      </c>
      <c r="DI66">
        <f t="shared" si="28"/>
        <v>0</v>
      </c>
      <c r="DJ66">
        <f t="shared" si="27"/>
        <v>56.94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ROW(Source!A79)</f>
        <v>79</v>
      </c>
      <c r="B67">
        <v>59518133</v>
      </c>
      <c r="C67">
        <v>59518451</v>
      </c>
      <c r="D67">
        <v>30571128</v>
      </c>
      <c r="E67">
        <v>1</v>
      </c>
      <c r="F67">
        <v>1</v>
      </c>
      <c r="G67">
        <v>30515945</v>
      </c>
      <c r="H67">
        <v>3</v>
      </c>
      <c r="I67" t="s">
        <v>349</v>
      </c>
      <c r="J67" t="s">
        <v>350</v>
      </c>
      <c r="K67" t="s">
        <v>351</v>
      </c>
      <c r="L67">
        <v>1348</v>
      </c>
      <c r="N67">
        <v>1009</v>
      </c>
      <c r="O67" t="s">
        <v>67</v>
      </c>
      <c r="P67" t="s">
        <v>67</v>
      </c>
      <c r="Q67">
        <v>1000</v>
      </c>
      <c r="W67">
        <v>0</v>
      </c>
      <c r="X67">
        <v>-1216696637</v>
      </c>
      <c r="Y67">
        <f t="shared" si="10"/>
        <v>2.8700000000000002E-3</v>
      </c>
      <c r="AA67">
        <v>143707.39000000001</v>
      </c>
      <c r="AB67">
        <v>0</v>
      </c>
      <c r="AC67">
        <v>0</v>
      </c>
      <c r="AD67">
        <v>0</v>
      </c>
      <c r="AE67">
        <v>24618.39</v>
      </c>
      <c r="AF67">
        <v>0</v>
      </c>
      <c r="AG67">
        <v>0</v>
      </c>
      <c r="AH67">
        <v>0</v>
      </c>
      <c r="AI67">
        <v>5.4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3</v>
      </c>
      <c r="AT67">
        <v>2.8700000000000002E-3</v>
      </c>
      <c r="AU67" t="s">
        <v>3</v>
      </c>
      <c r="AV67">
        <v>0</v>
      </c>
      <c r="AW67">
        <v>1</v>
      </c>
      <c r="AX67">
        <v>-1</v>
      </c>
      <c r="AY67">
        <v>0</v>
      </c>
      <c r="AZ67">
        <v>0</v>
      </c>
      <c r="BA67" t="s">
        <v>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ROUND(Y67*Source!I79,9)</f>
        <v>1.8942E-3</v>
      </c>
      <c r="CY67">
        <f t="shared" si="21"/>
        <v>143707.39000000001</v>
      </c>
      <c r="CZ67">
        <f t="shared" si="22"/>
        <v>24618.39</v>
      </c>
      <c r="DA67">
        <f t="shared" si="23"/>
        <v>5.4</v>
      </c>
      <c r="DB67">
        <f t="shared" si="14"/>
        <v>70.650000000000006</v>
      </c>
      <c r="DC67">
        <f t="shared" si="15"/>
        <v>0</v>
      </c>
      <c r="DD67" t="s">
        <v>3</v>
      </c>
      <c r="DE67" t="s">
        <v>3</v>
      </c>
      <c r="DF67">
        <f t="shared" si="24"/>
        <v>251.81</v>
      </c>
      <c r="DG67">
        <f t="shared" si="25"/>
        <v>0</v>
      </c>
      <c r="DH67">
        <f t="shared" si="26"/>
        <v>0</v>
      </c>
      <c r="DI67">
        <f t="shared" si="28"/>
        <v>0</v>
      </c>
      <c r="DJ67">
        <f t="shared" si="27"/>
        <v>251.81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ROW(Source!A79)</f>
        <v>79</v>
      </c>
      <c r="B68">
        <v>59518133</v>
      </c>
      <c r="C68">
        <v>59518451</v>
      </c>
      <c r="D68">
        <v>30571881</v>
      </c>
      <c r="E68">
        <v>1</v>
      </c>
      <c r="F68">
        <v>1</v>
      </c>
      <c r="G68">
        <v>30515945</v>
      </c>
      <c r="H68">
        <v>3</v>
      </c>
      <c r="I68" t="s">
        <v>352</v>
      </c>
      <c r="J68" t="s">
        <v>353</v>
      </c>
      <c r="K68" t="s">
        <v>354</v>
      </c>
      <c r="L68">
        <v>1348</v>
      </c>
      <c r="N68">
        <v>1009</v>
      </c>
      <c r="O68" t="s">
        <v>67</v>
      </c>
      <c r="P68" t="s">
        <v>67</v>
      </c>
      <c r="Q68">
        <v>1000</v>
      </c>
      <c r="W68">
        <v>0</v>
      </c>
      <c r="X68">
        <v>-1557622869</v>
      </c>
      <c r="Y68">
        <f t="shared" si="10"/>
        <v>9.4000000000000004E-3</v>
      </c>
      <c r="AA68">
        <v>59268.92</v>
      </c>
      <c r="AB68">
        <v>0</v>
      </c>
      <c r="AC68">
        <v>0</v>
      </c>
      <c r="AD68">
        <v>0</v>
      </c>
      <c r="AE68">
        <v>6870.66</v>
      </c>
      <c r="AF68">
        <v>0</v>
      </c>
      <c r="AG68">
        <v>0</v>
      </c>
      <c r="AH68">
        <v>0</v>
      </c>
      <c r="AI68">
        <v>7.98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3</v>
      </c>
      <c r="AT68">
        <v>9.4000000000000004E-3</v>
      </c>
      <c r="AU68" t="s">
        <v>3</v>
      </c>
      <c r="AV68">
        <v>0</v>
      </c>
      <c r="AW68">
        <v>1</v>
      </c>
      <c r="AX68">
        <v>-1</v>
      </c>
      <c r="AY68">
        <v>0</v>
      </c>
      <c r="AZ68">
        <v>0</v>
      </c>
      <c r="BA68" t="s">
        <v>3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ROUND(Y68*Source!I79,9)</f>
        <v>6.2040000000000003E-3</v>
      </c>
      <c r="CY68">
        <f t="shared" si="21"/>
        <v>59268.92</v>
      </c>
      <c r="CZ68">
        <f t="shared" si="22"/>
        <v>6870.66</v>
      </c>
      <c r="DA68">
        <f t="shared" si="23"/>
        <v>7.98</v>
      </c>
      <c r="DB68">
        <f t="shared" si="14"/>
        <v>64.58</v>
      </c>
      <c r="DC68">
        <f t="shared" si="15"/>
        <v>0</v>
      </c>
      <c r="DD68" t="s">
        <v>3</v>
      </c>
      <c r="DE68" t="s">
        <v>3</v>
      </c>
      <c r="DF68">
        <f t="shared" si="24"/>
        <v>340.15</v>
      </c>
      <c r="DG68">
        <f t="shared" si="25"/>
        <v>0</v>
      </c>
      <c r="DH68">
        <f t="shared" si="26"/>
        <v>0</v>
      </c>
      <c r="DI68">
        <f t="shared" si="28"/>
        <v>0</v>
      </c>
      <c r="DJ68">
        <f t="shared" si="27"/>
        <v>340.15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ROW(Source!A79)</f>
        <v>79</v>
      </c>
      <c r="B69">
        <v>59518133</v>
      </c>
      <c r="C69">
        <v>59518451</v>
      </c>
      <c r="D69">
        <v>30571908</v>
      </c>
      <c r="E69">
        <v>1</v>
      </c>
      <c r="F69">
        <v>1</v>
      </c>
      <c r="G69">
        <v>30515945</v>
      </c>
      <c r="H69">
        <v>3</v>
      </c>
      <c r="I69" t="s">
        <v>355</v>
      </c>
      <c r="J69" t="s">
        <v>356</v>
      </c>
      <c r="K69" t="s">
        <v>357</v>
      </c>
      <c r="L69">
        <v>1348</v>
      </c>
      <c r="N69">
        <v>1009</v>
      </c>
      <c r="O69" t="s">
        <v>67</v>
      </c>
      <c r="P69" t="s">
        <v>67</v>
      </c>
      <c r="Q69">
        <v>1000</v>
      </c>
      <c r="W69">
        <v>0</v>
      </c>
      <c r="X69">
        <v>195369394</v>
      </c>
      <c r="Y69">
        <f t="shared" si="10"/>
        <v>4.0000000000000003E-5</v>
      </c>
      <c r="AA69">
        <v>90093.08</v>
      </c>
      <c r="AB69">
        <v>0</v>
      </c>
      <c r="AC69">
        <v>0</v>
      </c>
      <c r="AD69">
        <v>0</v>
      </c>
      <c r="AE69">
        <v>9098.51</v>
      </c>
      <c r="AF69">
        <v>0</v>
      </c>
      <c r="AG69">
        <v>0</v>
      </c>
      <c r="AH69">
        <v>0</v>
      </c>
      <c r="AI69">
        <v>9.16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3</v>
      </c>
      <c r="AT69">
        <v>4.0000000000000003E-5</v>
      </c>
      <c r="AU69" t="s">
        <v>3</v>
      </c>
      <c r="AV69">
        <v>0</v>
      </c>
      <c r="AW69">
        <v>1</v>
      </c>
      <c r="AX69">
        <v>-1</v>
      </c>
      <c r="AY69">
        <v>0</v>
      </c>
      <c r="AZ69">
        <v>0</v>
      </c>
      <c r="BA69" t="s">
        <v>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ROUND(Y69*Source!I79,9)</f>
        <v>2.6400000000000001E-5</v>
      </c>
      <c r="CY69">
        <f t="shared" si="21"/>
        <v>90093.08</v>
      </c>
      <c r="CZ69">
        <f t="shared" si="22"/>
        <v>9098.51</v>
      </c>
      <c r="DA69">
        <f t="shared" si="23"/>
        <v>9.16</v>
      </c>
      <c r="DB69">
        <f t="shared" si="14"/>
        <v>0.36</v>
      </c>
      <c r="DC69">
        <f t="shared" si="15"/>
        <v>0</v>
      </c>
      <c r="DD69" t="s">
        <v>3</v>
      </c>
      <c r="DE69" t="s">
        <v>3</v>
      </c>
      <c r="DF69">
        <f t="shared" si="24"/>
        <v>2.2000000000000002</v>
      </c>
      <c r="DG69">
        <f t="shared" si="25"/>
        <v>0</v>
      </c>
      <c r="DH69">
        <f t="shared" si="26"/>
        <v>0</v>
      </c>
      <c r="DI69">
        <f t="shared" si="28"/>
        <v>0</v>
      </c>
      <c r="DJ69">
        <f t="shared" si="27"/>
        <v>2.2000000000000002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5">
      <c r="A70">
        <f>ROW(Source!A79)</f>
        <v>79</v>
      </c>
      <c r="B70">
        <v>59518133</v>
      </c>
      <c r="C70">
        <v>59518451</v>
      </c>
      <c r="D70">
        <v>30584877</v>
      </c>
      <c r="E70">
        <v>1</v>
      </c>
      <c r="F70">
        <v>1</v>
      </c>
      <c r="G70">
        <v>30515945</v>
      </c>
      <c r="H70">
        <v>3</v>
      </c>
      <c r="I70" t="s">
        <v>358</v>
      </c>
      <c r="J70" t="s">
        <v>359</v>
      </c>
      <c r="K70" t="s">
        <v>360</v>
      </c>
      <c r="L70">
        <v>1356</v>
      </c>
      <c r="N70">
        <v>1010</v>
      </c>
      <c r="O70" t="s">
        <v>302</v>
      </c>
      <c r="P70" t="s">
        <v>302</v>
      </c>
      <c r="Q70">
        <v>1000</v>
      </c>
      <c r="W70">
        <v>0</v>
      </c>
      <c r="X70">
        <v>1695819439</v>
      </c>
      <c r="Y70">
        <f t="shared" si="10"/>
        <v>4.1000000000000003E-3</v>
      </c>
      <c r="AA70">
        <v>707.99</v>
      </c>
      <c r="AB70">
        <v>0</v>
      </c>
      <c r="AC70">
        <v>0</v>
      </c>
      <c r="AD70">
        <v>0</v>
      </c>
      <c r="AE70">
        <v>56.17</v>
      </c>
      <c r="AF70">
        <v>0</v>
      </c>
      <c r="AG70">
        <v>0</v>
      </c>
      <c r="AH70">
        <v>0</v>
      </c>
      <c r="AI70">
        <v>11.66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3</v>
      </c>
      <c r="AT70">
        <v>4.1000000000000003E-3</v>
      </c>
      <c r="AU70" t="s">
        <v>3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ROUND(Y70*Source!I79,9)</f>
        <v>2.7060000000000001E-3</v>
      </c>
      <c r="CY70">
        <f t="shared" si="21"/>
        <v>707.99</v>
      </c>
      <c r="CZ70">
        <f t="shared" si="22"/>
        <v>56.17</v>
      </c>
      <c r="DA70">
        <f t="shared" si="23"/>
        <v>11.66</v>
      </c>
      <c r="DB70">
        <f t="shared" si="14"/>
        <v>0.23</v>
      </c>
      <c r="DC70">
        <f t="shared" si="15"/>
        <v>0</v>
      </c>
      <c r="DD70" t="s">
        <v>3</v>
      </c>
      <c r="DE70" t="s">
        <v>3</v>
      </c>
      <c r="DF70">
        <f t="shared" si="24"/>
        <v>1.77</v>
      </c>
      <c r="DG70">
        <f t="shared" si="25"/>
        <v>0</v>
      </c>
      <c r="DH70">
        <f t="shared" si="26"/>
        <v>0</v>
      </c>
      <c r="DI70">
        <f t="shared" si="28"/>
        <v>0</v>
      </c>
      <c r="DJ70">
        <f t="shared" si="27"/>
        <v>1.77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ROW(Source!A79)</f>
        <v>79</v>
      </c>
      <c r="B71">
        <v>59518133</v>
      </c>
      <c r="C71">
        <v>59518451</v>
      </c>
      <c r="D71">
        <v>30584624</v>
      </c>
      <c r="E71">
        <v>1</v>
      </c>
      <c r="F71">
        <v>1</v>
      </c>
      <c r="G71">
        <v>30515945</v>
      </c>
      <c r="H71">
        <v>3</v>
      </c>
      <c r="I71" t="s">
        <v>361</v>
      </c>
      <c r="J71" t="s">
        <v>362</v>
      </c>
      <c r="K71" t="s">
        <v>363</v>
      </c>
      <c r="L71">
        <v>1355</v>
      </c>
      <c r="N71">
        <v>1010</v>
      </c>
      <c r="O71" t="s">
        <v>180</v>
      </c>
      <c r="P71" t="s">
        <v>180</v>
      </c>
      <c r="Q71">
        <v>100</v>
      </c>
      <c r="W71">
        <v>0</v>
      </c>
      <c r="X71">
        <v>358261884</v>
      </c>
      <c r="Y71">
        <f t="shared" si="10"/>
        <v>0.66669999999999996</v>
      </c>
      <c r="AA71">
        <v>223.72</v>
      </c>
      <c r="AB71">
        <v>0</v>
      </c>
      <c r="AC71">
        <v>0</v>
      </c>
      <c r="AD71">
        <v>0</v>
      </c>
      <c r="AE71">
        <v>57.81</v>
      </c>
      <c r="AF71">
        <v>0</v>
      </c>
      <c r="AG71">
        <v>0</v>
      </c>
      <c r="AH71">
        <v>0</v>
      </c>
      <c r="AI71">
        <v>3.58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3</v>
      </c>
      <c r="AT71">
        <v>0.66669999999999996</v>
      </c>
      <c r="AU71" t="s">
        <v>3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ROUND(Y71*Source!I79,9)</f>
        <v>0.44002200000000002</v>
      </c>
      <c r="CY71">
        <f t="shared" si="21"/>
        <v>223.72</v>
      </c>
      <c r="CZ71">
        <f t="shared" si="22"/>
        <v>57.81</v>
      </c>
      <c r="DA71">
        <f t="shared" si="23"/>
        <v>3.58</v>
      </c>
      <c r="DB71">
        <f t="shared" si="14"/>
        <v>38.54</v>
      </c>
      <c r="DC71">
        <f t="shared" si="15"/>
        <v>0</v>
      </c>
      <c r="DD71" t="s">
        <v>3</v>
      </c>
      <c r="DE71" t="s">
        <v>3</v>
      </c>
      <c r="DF71">
        <f t="shared" si="24"/>
        <v>91.07</v>
      </c>
      <c r="DG71">
        <f t="shared" si="25"/>
        <v>0</v>
      </c>
      <c r="DH71">
        <f t="shared" si="26"/>
        <v>0</v>
      </c>
      <c r="DI71">
        <f t="shared" si="28"/>
        <v>0</v>
      </c>
      <c r="DJ71">
        <f t="shared" si="27"/>
        <v>91.07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5">
      <c r="A72">
        <f>ROW(Source!A80)</f>
        <v>80</v>
      </c>
      <c r="B72">
        <v>59518133</v>
      </c>
      <c r="C72">
        <v>59518466</v>
      </c>
      <c r="D72">
        <v>30515951</v>
      </c>
      <c r="E72">
        <v>30515945</v>
      </c>
      <c r="F72">
        <v>1</v>
      </c>
      <c r="G72">
        <v>30515945</v>
      </c>
      <c r="H72">
        <v>1</v>
      </c>
      <c r="I72" t="s">
        <v>252</v>
      </c>
      <c r="J72" t="s">
        <v>3</v>
      </c>
      <c r="K72" t="s">
        <v>253</v>
      </c>
      <c r="L72">
        <v>1191</v>
      </c>
      <c r="N72">
        <v>1013</v>
      </c>
      <c r="O72" t="s">
        <v>254</v>
      </c>
      <c r="P72" t="s">
        <v>254</v>
      </c>
      <c r="Q72">
        <v>1</v>
      </c>
      <c r="W72">
        <v>0</v>
      </c>
      <c r="X72">
        <v>476480486</v>
      </c>
      <c r="Y72">
        <f t="shared" si="10"/>
        <v>116.43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116.43</v>
      </c>
      <c r="AU72" t="s">
        <v>3</v>
      </c>
      <c r="AV72">
        <v>1</v>
      </c>
      <c r="AW72">
        <v>1</v>
      </c>
      <c r="AX72">
        <v>-1</v>
      </c>
      <c r="AY72">
        <v>0</v>
      </c>
      <c r="AZ72">
        <v>0</v>
      </c>
      <c r="BA72" t="s">
        <v>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U72">
        <f>ROUND(AT72*Source!I80*AH72*AL72,2)</f>
        <v>0</v>
      </c>
      <c r="CV72">
        <f>ROUND(Y72*Source!I80,9)</f>
        <v>27.943200000000001</v>
      </c>
      <c r="CW72">
        <v>0</v>
      </c>
      <c r="CX72">
        <f>ROUND(Y72*Source!I80,9)</f>
        <v>27.943200000000001</v>
      </c>
      <c r="CY72">
        <f>AD72</f>
        <v>0</v>
      </c>
      <c r="CZ72">
        <f>AH72</f>
        <v>0</v>
      </c>
      <c r="DA72">
        <f>AL72</f>
        <v>1</v>
      </c>
      <c r="DB72">
        <f t="shared" si="14"/>
        <v>0</v>
      </c>
      <c r="DC72">
        <f t="shared" si="15"/>
        <v>0</v>
      </c>
      <c r="DD72" t="s">
        <v>3</v>
      </c>
      <c r="DE72" t="s">
        <v>3</v>
      </c>
      <c r="DF72">
        <f>ROUND(ROUND(AE72,2)*CX72,2)</f>
        <v>0</v>
      </c>
      <c r="DG72">
        <f t="shared" si="25"/>
        <v>0</v>
      </c>
      <c r="DH72">
        <f t="shared" si="26"/>
        <v>0</v>
      </c>
      <c r="DI72">
        <f t="shared" si="28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5">
      <c r="A73">
        <f>ROW(Source!A80)</f>
        <v>80</v>
      </c>
      <c r="B73">
        <v>59518133</v>
      </c>
      <c r="C73">
        <v>59518466</v>
      </c>
      <c r="D73">
        <v>30596074</v>
      </c>
      <c r="E73">
        <v>1</v>
      </c>
      <c r="F73">
        <v>1</v>
      </c>
      <c r="G73">
        <v>30515945</v>
      </c>
      <c r="H73">
        <v>2</v>
      </c>
      <c r="I73" t="s">
        <v>287</v>
      </c>
      <c r="J73" t="s">
        <v>288</v>
      </c>
      <c r="K73" t="s">
        <v>289</v>
      </c>
      <c r="L73">
        <v>1368</v>
      </c>
      <c r="N73">
        <v>1011</v>
      </c>
      <c r="O73" t="s">
        <v>258</v>
      </c>
      <c r="P73" t="s">
        <v>258</v>
      </c>
      <c r="Q73">
        <v>1</v>
      </c>
      <c r="W73">
        <v>0</v>
      </c>
      <c r="X73">
        <v>-2098595084</v>
      </c>
      <c r="Y73">
        <f t="shared" si="10"/>
        <v>0.16</v>
      </c>
      <c r="AA73">
        <v>0</v>
      </c>
      <c r="AB73">
        <v>1308.57</v>
      </c>
      <c r="AC73">
        <v>616.66</v>
      </c>
      <c r="AD73">
        <v>0</v>
      </c>
      <c r="AE73">
        <v>0</v>
      </c>
      <c r="AF73">
        <v>83.1</v>
      </c>
      <c r="AG73">
        <v>12.62</v>
      </c>
      <c r="AH73">
        <v>0</v>
      </c>
      <c r="AI73">
        <v>1</v>
      </c>
      <c r="AJ73">
        <v>15.04</v>
      </c>
      <c r="AK73">
        <v>46.67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0.16</v>
      </c>
      <c r="AU73" t="s">
        <v>3</v>
      </c>
      <c r="AV73">
        <v>0</v>
      </c>
      <c r="AW73">
        <v>1</v>
      </c>
      <c r="AX73">
        <v>-1</v>
      </c>
      <c r="AY73">
        <v>0</v>
      </c>
      <c r="AZ73">
        <v>0</v>
      </c>
      <c r="BA73" t="s">
        <v>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f>ROUND(Y73*Source!I80*DO73,9)</f>
        <v>0</v>
      </c>
      <c r="CX73">
        <f>ROUND(Y73*Source!I80,9)</f>
        <v>3.8399999999999997E-2</v>
      </c>
      <c r="CY73">
        <f>AB73</f>
        <v>1308.57</v>
      </c>
      <c r="CZ73">
        <f>AF73</f>
        <v>83.1</v>
      </c>
      <c r="DA73">
        <f>AJ73</f>
        <v>15.04</v>
      </c>
      <c r="DB73">
        <f t="shared" si="14"/>
        <v>13.3</v>
      </c>
      <c r="DC73">
        <f t="shared" si="15"/>
        <v>2.02</v>
      </c>
      <c r="DD73" t="s">
        <v>3</v>
      </c>
      <c r="DE73" t="s">
        <v>3</v>
      </c>
      <c r="DF73">
        <f>ROUND(ROUND(AE73,2)*CX73,2)</f>
        <v>0</v>
      </c>
      <c r="DG73">
        <f>ROUND(ROUND(AF73*AJ73,2)*CX73,2)</f>
        <v>47.99</v>
      </c>
      <c r="DH73">
        <f>ROUND(ROUND(AG73*AK73,2)*CX73,2)</f>
        <v>22.62</v>
      </c>
      <c r="DI73">
        <f t="shared" si="28"/>
        <v>0</v>
      </c>
      <c r="DJ73">
        <f>DG73</f>
        <v>47.99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5">
      <c r="A74">
        <f>ROW(Source!A80)</f>
        <v>80</v>
      </c>
      <c r="B74">
        <v>59518133</v>
      </c>
      <c r="C74">
        <v>59518466</v>
      </c>
      <c r="D74">
        <v>30571178</v>
      </c>
      <c r="E74">
        <v>1</v>
      </c>
      <c r="F74">
        <v>1</v>
      </c>
      <c r="G74">
        <v>30515945</v>
      </c>
      <c r="H74">
        <v>3</v>
      </c>
      <c r="I74" t="s">
        <v>364</v>
      </c>
      <c r="J74" t="s">
        <v>365</v>
      </c>
      <c r="K74" t="s">
        <v>366</v>
      </c>
      <c r="L74">
        <v>1346</v>
      </c>
      <c r="N74">
        <v>1009</v>
      </c>
      <c r="O74" t="s">
        <v>62</v>
      </c>
      <c r="P74" t="s">
        <v>62</v>
      </c>
      <c r="Q74">
        <v>1</v>
      </c>
      <c r="W74">
        <v>0</v>
      </c>
      <c r="X74">
        <v>622621594</v>
      </c>
      <c r="Y74">
        <f t="shared" si="10"/>
        <v>5</v>
      </c>
      <c r="AA74">
        <v>49.54</v>
      </c>
      <c r="AB74">
        <v>0</v>
      </c>
      <c r="AC74">
        <v>0</v>
      </c>
      <c r="AD74">
        <v>0</v>
      </c>
      <c r="AE74">
        <v>1.61</v>
      </c>
      <c r="AF74">
        <v>0</v>
      </c>
      <c r="AG74">
        <v>0</v>
      </c>
      <c r="AH74">
        <v>0</v>
      </c>
      <c r="AI74">
        <v>30.77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5</v>
      </c>
      <c r="AU74" t="s">
        <v>3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ROUND(Y74*Source!I80,9)</f>
        <v>1.2</v>
      </c>
      <c r="CY74">
        <f>AA74</f>
        <v>49.54</v>
      </c>
      <c r="CZ74">
        <f>AE74</f>
        <v>1.61</v>
      </c>
      <c r="DA74">
        <f>AI74</f>
        <v>30.77</v>
      </c>
      <c r="DB74">
        <f t="shared" si="14"/>
        <v>8.0500000000000007</v>
      </c>
      <c r="DC74">
        <f t="shared" si="15"/>
        <v>0</v>
      </c>
      <c r="DD74" t="s">
        <v>3</v>
      </c>
      <c r="DE74" t="s">
        <v>3</v>
      </c>
      <c r="DF74">
        <f>ROUND(ROUND(AE74*AI74,2)*CX74,2)</f>
        <v>59.45</v>
      </c>
      <c r="DG74">
        <f t="shared" ref="DG74:DG79" si="29">ROUND(ROUND(AF74,2)*CX74,2)</f>
        <v>0</v>
      </c>
      <c r="DH74">
        <f t="shared" ref="DH74:DH79" si="30">ROUND(ROUND(AG74,2)*CX74,2)</f>
        <v>0</v>
      </c>
      <c r="DI74">
        <f t="shared" si="28"/>
        <v>0</v>
      </c>
      <c r="DJ74">
        <f>DF74</f>
        <v>59.45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5">
      <c r="A75">
        <f>ROW(Source!A80)</f>
        <v>80</v>
      </c>
      <c r="B75">
        <v>59518133</v>
      </c>
      <c r="C75">
        <v>59518466</v>
      </c>
      <c r="D75">
        <v>30572395</v>
      </c>
      <c r="E75">
        <v>1</v>
      </c>
      <c r="F75">
        <v>1</v>
      </c>
      <c r="G75">
        <v>30515945</v>
      </c>
      <c r="H75">
        <v>3</v>
      </c>
      <c r="I75" t="s">
        <v>367</v>
      </c>
      <c r="J75" t="s">
        <v>368</v>
      </c>
      <c r="K75" t="s">
        <v>369</v>
      </c>
      <c r="L75">
        <v>1327</v>
      </c>
      <c r="N75">
        <v>1005</v>
      </c>
      <c r="O75" t="s">
        <v>370</v>
      </c>
      <c r="P75" t="s">
        <v>370</v>
      </c>
      <c r="Q75">
        <v>1</v>
      </c>
      <c r="W75">
        <v>0</v>
      </c>
      <c r="X75">
        <v>1780217480</v>
      </c>
      <c r="Y75">
        <f t="shared" si="10"/>
        <v>5</v>
      </c>
      <c r="AA75">
        <v>533.51</v>
      </c>
      <c r="AB75">
        <v>0</v>
      </c>
      <c r="AC75">
        <v>0</v>
      </c>
      <c r="AD75">
        <v>0</v>
      </c>
      <c r="AE75">
        <v>127.33</v>
      </c>
      <c r="AF75">
        <v>0</v>
      </c>
      <c r="AG75">
        <v>0</v>
      </c>
      <c r="AH75">
        <v>0</v>
      </c>
      <c r="AI75">
        <v>4.1900000000000004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5</v>
      </c>
      <c r="AU75" t="s">
        <v>3</v>
      </c>
      <c r="AV75">
        <v>0</v>
      </c>
      <c r="AW75">
        <v>1</v>
      </c>
      <c r="AX75">
        <v>-1</v>
      </c>
      <c r="AY75">
        <v>0</v>
      </c>
      <c r="AZ75">
        <v>0</v>
      </c>
      <c r="BA75" t="s">
        <v>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ROUND(Y75*Source!I80,9)</f>
        <v>1.2</v>
      </c>
      <c r="CY75">
        <f>AA75</f>
        <v>533.51</v>
      </c>
      <c r="CZ75">
        <f>AE75</f>
        <v>127.33</v>
      </c>
      <c r="DA75">
        <f>AI75</f>
        <v>4.1900000000000004</v>
      </c>
      <c r="DB75">
        <f t="shared" si="14"/>
        <v>636.65</v>
      </c>
      <c r="DC75">
        <f t="shared" si="15"/>
        <v>0</v>
      </c>
      <c r="DD75" t="s">
        <v>3</v>
      </c>
      <c r="DE75" t="s">
        <v>3</v>
      </c>
      <c r="DF75">
        <f>ROUND(ROUND(AE75*AI75,2)*CX75,2)</f>
        <v>640.21</v>
      </c>
      <c r="DG75">
        <f t="shared" si="29"/>
        <v>0</v>
      </c>
      <c r="DH75">
        <f t="shared" si="30"/>
        <v>0</v>
      </c>
      <c r="DI75">
        <f t="shared" si="28"/>
        <v>0</v>
      </c>
      <c r="DJ75">
        <f>DF75</f>
        <v>640.21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5">
      <c r="A76">
        <f>ROW(Source!A80)</f>
        <v>80</v>
      </c>
      <c r="B76">
        <v>59518133</v>
      </c>
      <c r="C76">
        <v>59518466</v>
      </c>
      <c r="D76">
        <v>30574215</v>
      </c>
      <c r="E76">
        <v>1</v>
      </c>
      <c r="F76">
        <v>1</v>
      </c>
      <c r="G76">
        <v>30515945</v>
      </c>
      <c r="H76">
        <v>3</v>
      </c>
      <c r="I76" t="s">
        <v>371</v>
      </c>
      <c r="J76" t="s">
        <v>372</v>
      </c>
      <c r="K76" t="s">
        <v>373</v>
      </c>
      <c r="L76">
        <v>1354</v>
      </c>
      <c r="N76">
        <v>1010</v>
      </c>
      <c r="O76" t="s">
        <v>33</v>
      </c>
      <c r="P76" t="s">
        <v>33</v>
      </c>
      <c r="Q76">
        <v>1</v>
      </c>
      <c r="W76">
        <v>0</v>
      </c>
      <c r="X76">
        <v>173918242</v>
      </c>
      <c r="Y76">
        <f t="shared" si="10"/>
        <v>1.2</v>
      </c>
      <c r="AA76">
        <v>202.92</v>
      </c>
      <c r="AB76">
        <v>0</v>
      </c>
      <c r="AC76">
        <v>0</v>
      </c>
      <c r="AD76">
        <v>0</v>
      </c>
      <c r="AE76">
        <v>38</v>
      </c>
      <c r="AF76">
        <v>0</v>
      </c>
      <c r="AG76">
        <v>0</v>
      </c>
      <c r="AH76">
        <v>0</v>
      </c>
      <c r="AI76">
        <v>5.34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1.2</v>
      </c>
      <c r="AU76" t="s">
        <v>3</v>
      </c>
      <c r="AV76">
        <v>0</v>
      </c>
      <c r="AW76">
        <v>1</v>
      </c>
      <c r="AX76">
        <v>-1</v>
      </c>
      <c r="AY76">
        <v>0</v>
      </c>
      <c r="AZ76">
        <v>0</v>
      </c>
      <c r="BA76" t="s">
        <v>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ROUND(Y76*Source!I80,9)</f>
        <v>0.28799999999999998</v>
      </c>
      <c r="CY76">
        <f>AA76</f>
        <v>202.92</v>
      </c>
      <c r="CZ76">
        <f>AE76</f>
        <v>38</v>
      </c>
      <c r="DA76">
        <f>AI76</f>
        <v>5.34</v>
      </c>
      <c r="DB76">
        <f t="shared" si="14"/>
        <v>45.6</v>
      </c>
      <c r="DC76">
        <f t="shared" si="15"/>
        <v>0</v>
      </c>
      <c r="DD76" t="s">
        <v>3</v>
      </c>
      <c r="DE76" t="s">
        <v>3</v>
      </c>
      <c r="DF76">
        <f>ROUND(ROUND(AE76*AI76,2)*CX76,2)</f>
        <v>58.44</v>
      </c>
      <c r="DG76">
        <f t="shared" si="29"/>
        <v>0</v>
      </c>
      <c r="DH76">
        <f t="shared" si="30"/>
        <v>0</v>
      </c>
      <c r="DI76">
        <f t="shared" si="28"/>
        <v>0</v>
      </c>
      <c r="DJ76">
        <f>DF76</f>
        <v>58.44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5">
      <c r="A77">
        <f>ROW(Source!A80)</f>
        <v>80</v>
      </c>
      <c r="B77">
        <v>59518133</v>
      </c>
      <c r="C77">
        <v>59518466</v>
      </c>
      <c r="D77">
        <v>30574814</v>
      </c>
      <c r="E77">
        <v>1</v>
      </c>
      <c r="F77">
        <v>1</v>
      </c>
      <c r="G77">
        <v>30515945</v>
      </c>
      <c r="H77">
        <v>3</v>
      </c>
      <c r="I77" t="s">
        <v>374</v>
      </c>
      <c r="J77" t="s">
        <v>375</v>
      </c>
      <c r="K77" t="s">
        <v>376</v>
      </c>
      <c r="L77">
        <v>1296</v>
      </c>
      <c r="N77">
        <v>1002</v>
      </c>
      <c r="O77" t="s">
        <v>377</v>
      </c>
      <c r="P77" t="s">
        <v>377</v>
      </c>
      <c r="Q77">
        <v>1</v>
      </c>
      <c r="W77">
        <v>0</v>
      </c>
      <c r="X77">
        <v>1316136962</v>
      </c>
      <c r="Y77">
        <f t="shared" si="10"/>
        <v>15</v>
      </c>
      <c r="AA77">
        <v>86.18</v>
      </c>
      <c r="AB77">
        <v>0</v>
      </c>
      <c r="AC77">
        <v>0</v>
      </c>
      <c r="AD77">
        <v>0</v>
      </c>
      <c r="AE77">
        <v>16.260000000000002</v>
      </c>
      <c r="AF77">
        <v>0</v>
      </c>
      <c r="AG77">
        <v>0</v>
      </c>
      <c r="AH77">
        <v>0</v>
      </c>
      <c r="AI77">
        <v>5.3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15</v>
      </c>
      <c r="AU77" t="s">
        <v>3</v>
      </c>
      <c r="AV77">
        <v>0</v>
      </c>
      <c r="AW77">
        <v>1</v>
      </c>
      <c r="AX77">
        <v>-1</v>
      </c>
      <c r="AY77">
        <v>0</v>
      </c>
      <c r="AZ77">
        <v>0</v>
      </c>
      <c r="BA77" t="s">
        <v>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ROUND(Y77*Source!I80,9)</f>
        <v>3.6</v>
      </c>
      <c r="CY77">
        <f>AA77</f>
        <v>86.18</v>
      </c>
      <c r="CZ77">
        <f>AE77</f>
        <v>16.260000000000002</v>
      </c>
      <c r="DA77">
        <f>AI77</f>
        <v>5.3</v>
      </c>
      <c r="DB77">
        <f t="shared" si="14"/>
        <v>243.9</v>
      </c>
      <c r="DC77">
        <f t="shared" si="15"/>
        <v>0</v>
      </c>
      <c r="DD77" t="s">
        <v>3</v>
      </c>
      <c r="DE77" t="s">
        <v>3</v>
      </c>
      <c r="DF77">
        <f>ROUND(ROUND(AE77*AI77,2)*CX77,2)</f>
        <v>310.25</v>
      </c>
      <c r="DG77">
        <f t="shared" si="29"/>
        <v>0</v>
      </c>
      <c r="DH77">
        <f t="shared" si="30"/>
        <v>0</v>
      </c>
      <c r="DI77">
        <f t="shared" si="28"/>
        <v>0</v>
      </c>
      <c r="DJ77">
        <f>DF77</f>
        <v>310.25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5">
      <c r="A78">
        <f>ROW(Source!A82)</f>
        <v>82</v>
      </c>
      <c r="B78">
        <v>59518133</v>
      </c>
      <c r="C78">
        <v>59518474</v>
      </c>
      <c r="D78">
        <v>30515951</v>
      </c>
      <c r="E78">
        <v>30515945</v>
      </c>
      <c r="F78">
        <v>1</v>
      </c>
      <c r="G78">
        <v>30515945</v>
      </c>
      <c r="H78">
        <v>1</v>
      </c>
      <c r="I78" t="s">
        <v>252</v>
      </c>
      <c r="J78" t="s">
        <v>3</v>
      </c>
      <c r="K78" t="s">
        <v>253</v>
      </c>
      <c r="L78">
        <v>1191</v>
      </c>
      <c r="N78">
        <v>1013</v>
      </c>
      <c r="O78" t="s">
        <v>254</v>
      </c>
      <c r="P78" t="s">
        <v>254</v>
      </c>
      <c r="Q78">
        <v>1</v>
      </c>
      <c r="W78">
        <v>0</v>
      </c>
      <c r="X78">
        <v>476480486</v>
      </c>
      <c r="Y78">
        <f t="shared" si="10"/>
        <v>0.13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3</v>
      </c>
      <c r="AT78">
        <v>0.13</v>
      </c>
      <c r="AU78" t="s">
        <v>3</v>
      </c>
      <c r="AV78">
        <v>1</v>
      </c>
      <c r="AW78">
        <v>1</v>
      </c>
      <c r="AX78">
        <v>-1</v>
      </c>
      <c r="AY78">
        <v>0</v>
      </c>
      <c r="AZ78">
        <v>0</v>
      </c>
      <c r="BA78" t="s">
        <v>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U78">
        <f>ROUND(AT78*Source!I82*AH78*AL78,2)</f>
        <v>0</v>
      </c>
      <c r="CV78">
        <f>ROUND(Y78*Source!I82,9)</f>
        <v>1.716</v>
      </c>
      <c r="CW78">
        <v>0</v>
      </c>
      <c r="CX78">
        <f>ROUND(Y78*Source!I82,9)</f>
        <v>1.716</v>
      </c>
      <c r="CY78">
        <f>AD78</f>
        <v>0</v>
      </c>
      <c r="CZ78">
        <f>AH78</f>
        <v>0</v>
      </c>
      <c r="DA78">
        <f>AL78</f>
        <v>1</v>
      </c>
      <c r="DB78">
        <f t="shared" si="14"/>
        <v>0</v>
      </c>
      <c r="DC78">
        <f t="shared" si="15"/>
        <v>0</v>
      </c>
      <c r="DD78" t="s">
        <v>3</v>
      </c>
      <c r="DE78" t="s">
        <v>3</v>
      </c>
      <c r="DF78">
        <f>ROUND(ROUND(AE78,2)*CX78,2)</f>
        <v>0</v>
      </c>
      <c r="DG78">
        <f t="shared" si="29"/>
        <v>0</v>
      </c>
      <c r="DH78">
        <f t="shared" si="30"/>
        <v>0</v>
      </c>
      <c r="DI78">
        <f t="shared" si="28"/>
        <v>0</v>
      </c>
      <c r="DJ78">
        <f>DI78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5">
      <c r="A79">
        <f>ROW(Source!A83)</f>
        <v>83</v>
      </c>
      <c r="B79">
        <v>59518133</v>
      </c>
      <c r="C79">
        <v>59518476</v>
      </c>
      <c r="D79">
        <v>30515951</v>
      </c>
      <c r="E79">
        <v>30515945</v>
      </c>
      <c r="F79">
        <v>1</v>
      </c>
      <c r="G79">
        <v>30515945</v>
      </c>
      <c r="H79">
        <v>1</v>
      </c>
      <c r="I79" t="s">
        <v>252</v>
      </c>
      <c r="J79" t="s">
        <v>3</v>
      </c>
      <c r="K79" t="s">
        <v>253</v>
      </c>
      <c r="L79">
        <v>1191</v>
      </c>
      <c r="N79">
        <v>1013</v>
      </c>
      <c r="O79" t="s">
        <v>254</v>
      </c>
      <c r="P79" t="s">
        <v>254</v>
      </c>
      <c r="Q79">
        <v>1</v>
      </c>
      <c r="W79">
        <v>0</v>
      </c>
      <c r="X79">
        <v>476480486</v>
      </c>
      <c r="Y79">
        <f t="shared" si="10"/>
        <v>7.14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7.14</v>
      </c>
      <c r="AU79" t="s">
        <v>3</v>
      </c>
      <c r="AV79">
        <v>1</v>
      </c>
      <c r="AW79">
        <v>1</v>
      </c>
      <c r="AX79">
        <v>-1</v>
      </c>
      <c r="AY79">
        <v>0</v>
      </c>
      <c r="AZ79">
        <v>0</v>
      </c>
      <c r="BA79" t="s">
        <v>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ROUND(AT79*Source!I83*AH79*AL79,2)</f>
        <v>0</v>
      </c>
      <c r="CV79">
        <f>ROUND(Y79*Source!I83,9)</f>
        <v>1.4994000000000001</v>
      </c>
      <c r="CW79">
        <v>0</v>
      </c>
      <c r="CX79">
        <f>ROUND(Y79*Source!I83,9)</f>
        <v>1.4994000000000001</v>
      </c>
      <c r="CY79">
        <f>AD79</f>
        <v>0</v>
      </c>
      <c r="CZ79">
        <f>AH79</f>
        <v>0</v>
      </c>
      <c r="DA79">
        <f>AL79</f>
        <v>1</v>
      </c>
      <c r="DB79">
        <f t="shared" si="14"/>
        <v>0</v>
      </c>
      <c r="DC79">
        <f t="shared" si="15"/>
        <v>0</v>
      </c>
      <c r="DD79" t="s">
        <v>3</v>
      </c>
      <c r="DE79" t="s">
        <v>3</v>
      </c>
      <c r="DF79">
        <f>ROUND(ROUND(AE79,2)*CX79,2)</f>
        <v>0</v>
      </c>
      <c r="DG79">
        <f t="shared" si="29"/>
        <v>0</v>
      </c>
      <c r="DH79">
        <f t="shared" si="30"/>
        <v>0</v>
      </c>
      <c r="DI79">
        <f t="shared" si="28"/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5">
      <c r="A80">
        <f>ROW(Source!A83)</f>
        <v>83</v>
      </c>
      <c r="B80">
        <v>59518133</v>
      </c>
      <c r="C80">
        <v>59518476</v>
      </c>
      <c r="D80">
        <v>30596074</v>
      </c>
      <c r="E80">
        <v>1</v>
      </c>
      <c r="F80">
        <v>1</v>
      </c>
      <c r="G80">
        <v>30515945</v>
      </c>
      <c r="H80">
        <v>2</v>
      </c>
      <c r="I80" t="s">
        <v>287</v>
      </c>
      <c r="J80" t="s">
        <v>288</v>
      </c>
      <c r="K80" t="s">
        <v>289</v>
      </c>
      <c r="L80">
        <v>1368</v>
      </c>
      <c r="N80">
        <v>1011</v>
      </c>
      <c r="O80" t="s">
        <v>258</v>
      </c>
      <c r="P80" t="s">
        <v>258</v>
      </c>
      <c r="Q80">
        <v>1</v>
      </c>
      <c r="W80">
        <v>0</v>
      </c>
      <c r="X80">
        <v>-2098595084</v>
      </c>
      <c r="Y80">
        <f t="shared" si="10"/>
        <v>0.49</v>
      </c>
      <c r="AA80">
        <v>0</v>
      </c>
      <c r="AB80">
        <v>1333.56</v>
      </c>
      <c r="AC80">
        <v>628.44000000000005</v>
      </c>
      <c r="AD80">
        <v>0</v>
      </c>
      <c r="AE80">
        <v>0</v>
      </c>
      <c r="AF80">
        <v>83.1</v>
      </c>
      <c r="AG80">
        <v>12.62</v>
      </c>
      <c r="AH80">
        <v>0</v>
      </c>
      <c r="AI80">
        <v>1</v>
      </c>
      <c r="AJ80">
        <v>15.04</v>
      </c>
      <c r="AK80">
        <v>46.67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0.49</v>
      </c>
      <c r="AU80" t="s">
        <v>3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ROUND(Y80*Source!I83*DO80,9)</f>
        <v>0</v>
      </c>
      <c r="CX80">
        <f>ROUND(Y80*Source!I83,9)</f>
        <v>0.10290000000000001</v>
      </c>
      <c r="CY80">
        <f>AB80</f>
        <v>1333.56</v>
      </c>
      <c r="CZ80">
        <f>AF80</f>
        <v>83.1</v>
      </c>
      <c r="DA80">
        <f>AJ80</f>
        <v>15.04</v>
      </c>
      <c r="DB80">
        <f t="shared" si="14"/>
        <v>40.72</v>
      </c>
      <c r="DC80">
        <f t="shared" si="15"/>
        <v>6.18</v>
      </c>
      <c r="DD80" t="s">
        <v>3</v>
      </c>
      <c r="DE80" t="s">
        <v>3</v>
      </c>
      <c r="DF80">
        <f>ROUND(ROUND(AE80,2)*CX80,2)</f>
        <v>0</v>
      </c>
      <c r="DG80">
        <f>ROUND(ROUND(AF80*AJ80,2)*CX80,2)</f>
        <v>128.61000000000001</v>
      </c>
      <c r="DH80">
        <f>ROUND(ROUND(AG80*AK80,2)*CX80,2)</f>
        <v>60.61</v>
      </c>
      <c r="DI80">
        <f t="shared" si="28"/>
        <v>0</v>
      </c>
      <c r="DJ80">
        <f>DG80</f>
        <v>128.61000000000001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5">
      <c r="A81">
        <f>ROW(Source!A83)</f>
        <v>83</v>
      </c>
      <c r="B81">
        <v>59518133</v>
      </c>
      <c r="C81">
        <v>59518476</v>
      </c>
      <c r="D81">
        <v>30595429</v>
      </c>
      <c r="E81">
        <v>1</v>
      </c>
      <c r="F81">
        <v>1</v>
      </c>
      <c r="G81">
        <v>30515945</v>
      </c>
      <c r="H81">
        <v>2</v>
      </c>
      <c r="I81" t="s">
        <v>378</v>
      </c>
      <c r="J81" t="s">
        <v>379</v>
      </c>
      <c r="K81" t="s">
        <v>380</v>
      </c>
      <c r="L81">
        <v>1368</v>
      </c>
      <c r="N81">
        <v>1011</v>
      </c>
      <c r="O81" t="s">
        <v>258</v>
      </c>
      <c r="P81" t="s">
        <v>258</v>
      </c>
      <c r="Q81">
        <v>1</v>
      </c>
      <c r="W81">
        <v>0</v>
      </c>
      <c r="X81">
        <v>-16847727</v>
      </c>
      <c r="Y81">
        <f t="shared" si="10"/>
        <v>1.63</v>
      </c>
      <c r="AA81">
        <v>0</v>
      </c>
      <c r="AB81">
        <v>22.69</v>
      </c>
      <c r="AC81">
        <v>0</v>
      </c>
      <c r="AD81">
        <v>0</v>
      </c>
      <c r="AE81">
        <v>0</v>
      </c>
      <c r="AF81">
        <v>2.27</v>
      </c>
      <c r="AG81">
        <v>0</v>
      </c>
      <c r="AH81">
        <v>0</v>
      </c>
      <c r="AI81">
        <v>1</v>
      </c>
      <c r="AJ81">
        <v>9.3699999999999992</v>
      </c>
      <c r="AK81">
        <v>46.67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1.63</v>
      </c>
      <c r="AU81" t="s">
        <v>3</v>
      </c>
      <c r="AV81">
        <v>0</v>
      </c>
      <c r="AW81">
        <v>1</v>
      </c>
      <c r="AX81">
        <v>-1</v>
      </c>
      <c r="AY81">
        <v>0</v>
      </c>
      <c r="AZ81">
        <v>0</v>
      </c>
      <c r="BA81" t="s">
        <v>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ROUND(Y81*Source!I83*DO81,9)</f>
        <v>0</v>
      </c>
      <c r="CX81">
        <f>ROUND(Y81*Source!I83,9)</f>
        <v>0.34229999999999999</v>
      </c>
      <c r="CY81">
        <f>AB81</f>
        <v>22.69</v>
      </c>
      <c r="CZ81">
        <f>AF81</f>
        <v>2.27</v>
      </c>
      <c r="DA81">
        <f>AJ81</f>
        <v>9.3699999999999992</v>
      </c>
      <c r="DB81">
        <f t="shared" si="14"/>
        <v>3.7</v>
      </c>
      <c r="DC81">
        <f t="shared" si="15"/>
        <v>0</v>
      </c>
      <c r="DD81" t="s">
        <v>3</v>
      </c>
      <c r="DE81" t="s">
        <v>3</v>
      </c>
      <c r="DF81">
        <f>ROUND(ROUND(AE81,2)*CX81,2)</f>
        <v>0</v>
      </c>
      <c r="DG81">
        <f>ROUND(ROUND(AF81*AJ81,2)*CX81,2)</f>
        <v>7.28</v>
      </c>
      <c r="DH81">
        <f>ROUND(ROUND(AG81*AK81,2)*CX81,2)</f>
        <v>0</v>
      </c>
      <c r="DI81">
        <f t="shared" si="28"/>
        <v>0</v>
      </c>
      <c r="DJ81">
        <f>DG81</f>
        <v>7.28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5">
      <c r="A82">
        <f>ROW(Source!A83)</f>
        <v>83</v>
      </c>
      <c r="B82">
        <v>59518133</v>
      </c>
      <c r="C82">
        <v>59518476</v>
      </c>
      <c r="D82">
        <v>30595440</v>
      </c>
      <c r="E82">
        <v>1</v>
      </c>
      <c r="F82">
        <v>1</v>
      </c>
      <c r="G82">
        <v>30515945</v>
      </c>
      <c r="H82">
        <v>2</v>
      </c>
      <c r="I82" t="s">
        <v>381</v>
      </c>
      <c r="J82" t="s">
        <v>382</v>
      </c>
      <c r="K82" t="s">
        <v>383</v>
      </c>
      <c r="L82">
        <v>1368</v>
      </c>
      <c r="N82">
        <v>1011</v>
      </c>
      <c r="O82" t="s">
        <v>258</v>
      </c>
      <c r="P82" t="s">
        <v>258</v>
      </c>
      <c r="Q82">
        <v>1</v>
      </c>
      <c r="W82">
        <v>0</v>
      </c>
      <c r="X82">
        <v>-1340811654</v>
      </c>
      <c r="Y82">
        <f t="shared" ref="Y82:Y112" si="31">AT82</f>
        <v>1.63</v>
      </c>
      <c r="AA82">
        <v>0</v>
      </c>
      <c r="AB82">
        <v>6.82</v>
      </c>
      <c r="AC82">
        <v>0</v>
      </c>
      <c r="AD82">
        <v>0</v>
      </c>
      <c r="AE82">
        <v>0</v>
      </c>
      <c r="AF82">
        <v>0.73</v>
      </c>
      <c r="AG82">
        <v>0</v>
      </c>
      <c r="AH82">
        <v>0</v>
      </c>
      <c r="AI82">
        <v>1</v>
      </c>
      <c r="AJ82">
        <v>8.75</v>
      </c>
      <c r="AK82">
        <v>46.67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1.63</v>
      </c>
      <c r="AU82" t="s">
        <v>3</v>
      </c>
      <c r="AV82">
        <v>0</v>
      </c>
      <c r="AW82">
        <v>1</v>
      </c>
      <c r="AX82">
        <v>-1</v>
      </c>
      <c r="AY82">
        <v>0</v>
      </c>
      <c r="AZ82">
        <v>0</v>
      </c>
      <c r="BA82" t="s">
        <v>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ROUND(Y82*Source!I83*DO82,9)</f>
        <v>0</v>
      </c>
      <c r="CX82">
        <f>ROUND(Y82*Source!I83,9)</f>
        <v>0.34229999999999999</v>
      </c>
      <c r="CY82">
        <f>AB82</f>
        <v>6.82</v>
      </c>
      <c r="CZ82">
        <f>AF82</f>
        <v>0.73</v>
      </c>
      <c r="DA82">
        <f>AJ82</f>
        <v>8.75</v>
      </c>
      <c r="DB82">
        <f t="shared" ref="DB82:DB112" si="32">ROUND(ROUND(AT82*CZ82,2),6)</f>
        <v>1.19</v>
      </c>
      <c r="DC82">
        <f t="shared" ref="DC82:DC112" si="33">ROUND(ROUND(AT82*AG82,2),6)</f>
        <v>0</v>
      </c>
      <c r="DD82" t="s">
        <v>3</v>
      </c>
      <c r="DE82" t="s">
        <v>3</v>
      </c>
      <c r="DF82">
        <f>ROUND(ROUND(AE82,2)*CX82,2)</f>
        <v>0</v>
      </c>
      <c r="DG82">
        <f>ROUND(ROUND(AF82*AJ82,2)*CX82,2)</f>
        <v>2.19</v>
      </c>
      <c r="DH82">
        <f>ROUND(ROUND(AG82*AK82,2)*CX82,2)</f>
        <v>0</v>
      </c>
      <c r="DI82">
        <f t="shared" si="28"/>
        <v>0</v>
      </c>
      <c r="DJ82">
        <f>DG82</f>
        <v>2.19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5">
      <c r="A83">
        <f>ROW(Source!A83)</f>
        <v>83</v>
      </c>
      <c r="B83">
        <v>59518133</v>
      </c>
      <c r="C83">
        <v>59518476</v>
      </c>
      <c r="D83">
        <v>30571525</v>
      </c>
      <c r="E83">
        <v>1</v>
      </c>
      <c r="F83">
        <v>1</v>
      </c>
      <c r="G83">
        <v>30515945</v>
      </c>
      <c r="H83">
        <v>3</v>
      </c>
      <c r="I83" t="s">
        <v>384</v>
      </c>
      <c r="J83" t="s">
        <v>385</v>
      </c>
      <c r="K83" t="s">
        <v>386</v>
      </c>
      <c r="L83">
        <v>1348</v>
      </c>
      <c r="N83">
        <v>1009</v>
      </c>
      <c r="O83" t="s">
        <v>67</v>
      </c>
      <c r="P83" t="s">
        <v>67</v>
      </c>
      <c r="Q83">
        <v>1000</v>
      </c>
      <c r="W83">
        <v>0</v>
      </c>
      <c r="X83">
        <v>852257746</v>
      </c>
      <c r="Y83">
        <f t="shared" si="31"/>
        <v>6.0000000000000002E-5</v>
      </c>
      <c r="AA83">
        <v>84099.15</v>
      </c>
      <c r="AB83">
        <v>0</v>
      </c>
      <c r="AC83">
        <v>0</v>
      </c>
      <c r="AD83">
        <v>0</v>
      </c>
      <c r="AE83">
        <v>11242.42</v>
      </c>
      <c r="AF83">
        <v>0</v>
      </c>
      <c r="AG83">
        <v>0</v>
      </c>
      <c r="AH83">
        <v>0</v>
      </c>
      <c r="AI83">
        <v>6.92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6.0000000000000002E-5</v>
      </c>
      <c r="AU83" t="s">
        <v>3</v>
      </c>
      <c r="AV83">
        <v>0</v>
      </c>
      <c r="AW83">
        <v>1</v>
      </c>
      <c r="AX83">
        <v>-1</v>
      </c>
      <c r="AY83">
        <v>0</v>
      </c>
      <c r="AZ83">
        <v>0</v>
      </c>
      <c r="BA83" t="s">
        <v>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ROUND(Y83*Source!I83,9)</f>
        <v>1.26E-5</v>
      </c>
      <c r="CY83">
        <f t="shared" ref="CY83:CY89" si="34">AA83</f>
        <v>84099.15</v>
      </c>
      <c r="CZ83">
        <f t="shared" ref="CZ83:CZ89" si="35">AE83</f>
        <v>11242.42</v>
      </c>
      <c r="DA83">
        <f t="shared" ref="DA83:DA89" si="36">AI83</f>
        <v>6.92</v>
      </c>
      <c r="DB83">
        <f t="shared" si="32"/>
        <v>0.67</v>
      </c>
      <c r="DC83">
        <f t="shared" si="33"/>
        <v>0</v>
      </c>
      <c r="DD83" t="s">
        <v>3</v>
      </c>
      <c r="DE83" t="s">
        <v>3</v>
      </c>
      <c r="DF83">
        <f t="shared" ref="DF83:DF89" si="37">ROUND(ROUND(AE83*AI83,2)*CX83,2)</f>
        <v>0.98</v>
      </c>
      <c r="DG83">
        <f t="shared" ref="DG83:DG90" si="38">ROUND(ROUND(AF83,2)*CX83,2)</f>
        <v>0</v>
      </c>
      <c r="DH83">
        <f t="shared" ref="DH83:DH90" si="39">ROUND(ROUND(AG83,2)*CX83,2)</f>
        <v>0</v>
      </c>
      <c r="DI83">
        <f t="shared" si="28"/>
        <v>0</v>
      </c>
      <c r="DJ83">
        <f t="shared" ref="DJ83:DJ89" si="40">DF83</f>
        <v>0.98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5">
      <c r="A84">
        <f>ROW(Source!A83)</f>
        <v>83</v>
      </c>
      <c r="B84">
        <v>59518133</v>
      </c>
      <c r="C84">
        <v>59518476</v>
      </c>
      <c r="D84">
        <v>53615473</v>
      </c>
      <c r="E84">
        <v>1</v>
      </c>
      <c r="F84">
        <v>1</v>
      </c>
      <c r="G84">
        <v>30515945</v>
      </c>
      <c r="H84">
        <v>3</v>
      </c>
      <c r="I84" t="s">
        <v>387</v>
      </c>
      <c r="J84" t="s">
        <v>388</v>
      </c>
      <c r="K84" t="s">
        <v>389</v>
      </c>
      <c r="L84">
        <v>1346</v>
      </c>
      <c r="N84">
        <v>1009</v>
      </c>
      <c r="O84" t="s">
        <v>62</v>
      </c>
      <c r="P84" t="s">
        <v>62</v>
      </c>
      <c r="Q84">
        <v>1</v>
      </c>
      <c r="W84">
        <v>0</v>
      </c>
      <c r="X84">
        <v>-1425618595</v>
      </c>
      <c r="Y84">
        <f t="shared" si="31"/>
        <v>0.8</v>
      </c>
      <c r="AA84">
        <v>212.24</v>
      </c>
      <c r="AB84">
        <v>0</v>
      </c>
      <c r="AC84">
        <v>0</v>
      </c>
      <c r="AD84">
        <v>0</v>
      </c>
      <c r="AE84">
        <v>25.8</v>
      </c>
      <c r="AF84">
        <v>0</v>
      </c>
      <c r="AG84">
        <v>0</v>
      </c>
      <c r="AH84">
        <v>0</v>
      </c>
      <c r="AI84">
        <v>7.61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0.8</v>
      </c>
      <c r="AU84" t="s">
        <v>3</v>
      </c>
      <c r="AV84">
        <v>0</v>
      </c>
      <c r="AW84">
        <v>1</v>
      </c>
      <c r="AX84">
        <v>-1</v>
      </c>
      <c r="AY84">
        <v>0</v>
      </c>
      <c r="AZ84">
        <v>0</v>
      </c>
      <c r="BA84" t="s">
        <v>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ROUND(Y84*Source!I83,9)</f>
        <v>0.16800000000000001</v>
      </c>
      <c r="CY84">
        <f t="shared" si="34"/>
        <v>212.24</v>
      </c>
      <c r="CZ84">
        <f t="shared" si="35"/>
        <v>25.8</v>
      </c>
      <c r="DA84">
        <f t="shared" si="36"/>
        <v>7.61</v>
      </c>
      <c r="DB84">
        <f t="shared" si="32"/>
        <v>20.64</v>
      </c>
      <c r="DC84">
        <f t="shared" si="33"/>
        <v>0</v>
      </c>
      <c r="DD84" t="s">
        <v>3</v>
      </c>
      <c r="DE84" t="s">
        <v>3</v>
      </c>
      <c r="DF84">
        <f t="shared" si="37"/>
        <v>32.99</v>
      </c>
      <c r="DG84">
        <f t="shared" si="38"/>
        <v>0</v>
      </c>
      <c r="DH84">
        <f t="shared" si="39"/>
        <v>0</v>
      </c>
      <c r="DI84">
        <f t="shared" si="28"/>
        <v>0</v>
      </c>
      <c r="DJ84">
        <f t="shared" si="40"/>
        <v>32.99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5">
      <c r="A85">
        <f>ROW(Source!A83)</f>
        <v>83</v>
      </c>
      <c r="B85">
        <v>59518133</v>
      </c>
      <c r="C85">
        <v>59518476</v>
      </c>
      <c r="D85">
        <v>30571897</v>
      </c>
      <c r="E85">
        <v>1</v>
      </c>
      <c r="F85">
        <v>1</v>
      </c>
      <c r="G85">
        <v>30515945</v>
      </c>
      <c r="H85">
        <v>3</v>
      </c>
      <c r="I85" t="s">
        <v>390</v>
      </c>
      <c r="J85" t="s">
        <v>391</v>
      </c>
      <c r="K85" t="s">
        <v>392</v>
      </c>
      <c r="L85">
        <v>1348</v>
      </c>
      <c r="N85">
        <v>1009</v>
      </c>
      <c r="O85" t="s">
        <v>67</v>
      </c>
      <c r="P85" t="s">
        <v>67</v>
      </c>
      <c r="Q85">
        <v>1000</v>
      </c>
      <c r="W85">
        <v>0</v>
      </c>
      <c r="X85">
        <v>1488995423</v>
      </c>
      <c r="Y85">
        <f t="shared" si="31"/>
        <v>5.0000000000000001E-4</v>
      </c>
      <c r="AA85">
        <v>1617949.24</v>
      </c>
      <c r="AB85">
        <v>0</v>
      </c>
      <c r="AC85">
        <v>0</v>
      </c>
      <c r="AD85">
        <v>0</v>
      </c>
      <c r="AE85">
        <v>60966</v>
      </c>
      <c r="AF85">
        <v>0</v>
      </c>
      <c r="AG85">
        <v>0</v>
      </c>
      <c r="AH85">
        <v>0</v>
      </c>
      <c r="AI85">
        <v>24.55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5.0000000000000001E-4</v>
      </c>
      <c r="AU85" t="s">
        <v>3</v>
      </c>
      <c r="AV85">
        <v>0</v>
      </c>
      <c r="AW85">
        <v>1</v>
      </c>
      <c r="AX85">
        <v>-1</v>
      </c>
      <c r="AY85">
        <v>0</v>
      </c>
      <c r="AZ85">
        <v>0</v>
      </c>
      <c r="BA85" t="s">
        <v>3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ROUND(Y85*Source!I83,9)</f>
        <v>1.05E-4</v>
      </c>
      <c r="CY85">
        <f t="shared" si="34"/>
        <v>1617949.24</v>
      </c>
      <c r="CZ85">
        <f t="shared" si="35"/>
        <v>60966</v>
      </c>
      <c r="DA85">
        <f t="shared" si="36"/>
        <v>24.55</v>
      </c>
      <c r="DB85">
        <f t="shared" si="32"/>
        <v>30.48</v>
      </c>
      <c r="DC85">
        <f t="shared" si="33"/>
        <v>0</v>
      </c>
      <c r="DD85" t="s">
        <v>3</v>
      </c>
      <c r="DE85" t="s">
        <v>3</v>
      </c>
      <c r="DF85">
        <f t="shared" si="37"/>
        <v>157.16</v>
      </c>
      <c r="DG85">
        <f t="shared" si="38"/>
        <v>0</v>
      </c>
      <c r="DH85">
        <f t="shared" si="39"/>
        <v>0</v>
      </c>
      <c r="DI85">
        <f t="shared" si="28"/>
        <v>0</v>
      </c>
      <c r="DJ85">
        <f t="shared" si="40"/>
        <v>157.16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5">
      <c r="A86">
        <f>ROW(Source!A83)</f>
        <v>83</v>
      </c>
      <c r="B86">
        <v>59518133</v>
      </c>
      <c r="C86">
        <v>59518476</v>
      </c>
      <c r="D86">
        <v>30571920</v>
      </c>
      <c r="E86">
        <v>1</v>
      </c>
      <c r="F86">
        <v>1</v>
      </c>
      <c r="G86">
        <v>30515945</v>
      </c>
      <c r="H86">
        <v>3</v>
      </c>
      <c r="I86" t="s">
        <v>393</v>
      </c>
      <c r="J86" t="s">
        <v>394</v>
      </c>
      <c r="K86" t="s">
        <v>395</v>
      </c>
      <c r="L86">
        <v>1348</v>
      </c>
      <c r="N86">
        <v>1009</v>
      </c>
      <c r="O86" t="s">
        <v>67</v>
      </c>
      <c r="P86" t="s">
        <v>67</v>
      </c>
      <c r="Q86">
        <v>1000</v>
      </c>
      <c r="W86">
        <v>0</v>
      </c>
      <c r="X86">
        <v>-391005678</v>
      </c>
      <c r="Y86">
        <f t="shared" si="31"/>
        <v>4.0000000000000003E-5</v>
      </c>
      <c r="AA86">
        <v>87844.06</v>
      </c>
      <c r="AB86">
        <v>0</v>
      </c>
      <c r="AC86">
        <v>0</v>
      </c>
      <c r="AD86">
        <v>0</v>
      </c>
      <c r="AE86">
        <v>7982.5</v>
      </c>
      <c r="AF86">
        <v>0</v>
      </c>
      <c r="AG86">
        <v>0</v>
      </c>
      <c r="AH86">
        <v>0</v>
      </c>
      <c r="AI86">
        <v>10.18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4.0000000000000003E-5</v>
      </c>
      <c r="AU86" t="s">
        <v>3</v>
      </c>
      <c r="AV86">
        <v>0</v>
      </c>
      <c r="AW86">
        <v>1</v>
      </c>
      <c r="AX86">
        <v>-1</v>
      </c>
      <c r="AY86">
        <v>0</v>
      </c>
      <c r="AZ86">
        <v>0</v>
      </c>
      <c r="BA86" t="s">
        <v>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ROUND(Y86*Source!I83,9)</f>
        <v>8.3999999999999992E-6</v>
      </c>
      <c r="CY86">
        <f t="shared" si="34"/>
        <v>87844.06</v>
      </c>
      <c r="CZ86">
        <f t="shared" si="35"/>
        <v>7982.5</v>
      </c>
      <c r="DA86">
        <f t="shared" si="36"/>
        <v>10.18</v>
      </c>
      <c r="DB86">
        <f t="shared" si="32"/>
        <v>0.32</v>
      </c>
      <c r="DC86">
        <f t="shared" si="33"/>
        <v>0</v>
      </c>
      <c r="DD86" t="s">
        <v>3</v>
      </c>
      <c r="DE86" t="s">
        <v>3</v>
      </c>
      <c r="DF86">
        <f t="shared" si="37"/>
        <v>0.68</v>
      </c>
      <c r="DG86">
        <f t="shared" si="38"/>
        <v>0</v>
      </c>
      <c r="DH86">
        <f t="shared" si="39"/>
        <v>0</v>
      </c>
      <c r="DI86">
        <f t="shared" si="28"/>
        <v>0</v>
      </c>
      <c r="DJ86">
        <f t="shared" si="40"/>
        <v>0.68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5">
      <c r="A87">
        <f>ROW(Source!A83)</f>
        <v>83</v>
      </c>
      <c r="B87">
        <v>59518133</v>
      </c>
      <c r="C87">
        <v>59518476</v>
      </c>
      <c r="D87">
        <v>30584876</v>
      </c>
      <c r="E87">
        <v>1</v>
      </c>
      <c r="F87">
        <v>1</v>
      </c>
      <c r="G87">
        <v>30515945</v>
      </c>
      <c r="H87">
        <v>3</v>
      </c>
      <c r="I87" t="s">
        <v>299</v>
      </c>
      <c r="J87" t="s">
        <v>300</v>
      </c>
      <c r="K87" t="s">
        <v>301</v>
      </c>
      <c r="L87">
        <v>1356</v>
      </c>
      <c r="N87">
        <v>1010</v>
      </c>
      <c r="O87" t="s">
        <v>302</v>
      </c>
      <c r="P87" t="s">
        <v>302</v>
      </c>
      <c r="Q87">
        <v>1000</v>
      </c>
      <c r="W87">
        <v>0</v>
      </c>
      <c r="X87">
        <v>833010814</v>
      </c>
      <c r="Y87">
        <f t="shared" si="31"/>
        <v>4.0000000000000001E-3</v>
      </c>
      <c r="AA87">
        <v>1656.48</v>
      </c>
      <c r="AB87">
        <v>0</v>
      </c>
      <c r="AC87">
        <v>0</v>
      </c>
      <c r="AD87">
        <v>0</v>
      </c>
      <c r="AE87">
        <v>226.68</v>
      </c>
      <c r="AF87">
        <v>0</v>
      </c>
      <c r="AG87">
        <v>0</v>
      </c>
      <c r="AH87">
        <v>0</v>
      </c>
      <c r="AI87">
        <v>6.76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4.0000000000000001E-3</v>
      </c>
      <c r="AU87" t="s">
        <v>3</v>
      </c>
      <c r="AV87">
        <v>0</v>
      </c>
      <c r="AW87">
        <v>1</v>
      </c>
      <c r="AX87">
        <v>-1</v>
      </c>
      <c r="AY87">
        <v>0</v>
      </c>
      <c r="AZ87">
        <v>0</v>
      </c>
      <c r="BA87" t="s">
        <v>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ROUND(Y87*Source!I83,9)</f>
        <v>8.4000000000000003E-4</v>
      </c>
      <c r="CY87">
        <f t="shared" si="34"/>
        <v>1656.48</v>
      </c>
      <c r="CZ87">
        <f t="shared" si="35"/>
        <v>226.68</v>
      </c>
      <c r="DA87">
        <f t="shared" si="36"/>
        <v>6.76</v>
      </c>
      <c r="DB87">
        <f t="shared" si="32"/>
        <v>0.91</v>
      </c>
      <c r="DC87">
        <f t="shared" si="33"/>
        <v>0</v>
      </c>
      <c r="DD87" t="s">
        <v>3</v>
      </c>
      <c r="DE87" t="s">
        <v>3</v>
      </c>
      <c r="DF87">
        <f t="shared" si="37"/>
        <v>1.29</v>
      </c>
      <c r="DG87">
        <f t="shared" si="38"/>
        <v>0</v>
      </c>
      <c r="DH87">
        <f t="shared" si="39"/>
        <v>0</v>
      </c>
      <c r="DI87">
        <f t="shared" si="28"/>
        <v>0</v>
      </c>
      <c r="DJ87">
        <f t="shared" si="40"/>
        <v>1.29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5">
      <c r="A88">
        <f>ROW(Source!A83)</f>
        <v>83</v>
      </c>
      <c r="B88">
        <v>59518133</v>
      </c>
      <c r="C88">
        <v>59518476</v>
      </c>
      <c r="D88">
        <v>30584495</v>
      </c>
      <c r="E88">
        <v>1</v>
      </c>
      <c r="F88">
        <v>1</v>
      </c>
      <c r="G88">
        <v>30515945</v>
      </c>
      <c r="H88">
        <v>3</v>
      </c>
      <c r="I88" t="s">
        <v>396</v>
      </c>
      <c r="J88" t="s">
        <v>397</v>
      </c>
      <c r="K88" t="s">
        <v>398</v>
      </c>
      <c r="L88">
        <v>1301</v>
      </c>
      <c r="N88">
        <v>1003</v>
      </c>
      <c r="O88" t="s">
        <v>43</v>
      </c>
      <c r="P88" t="s">
        <v>43</v>
      </c>
      <c r="Q88">
        <v>1</v>
      </c>
      <c r="W88">
        <v>0</v>
      </c>
      <c r="X88">
        <v>-823101399</v>
      </c>
      <c r="Y88">
        <f t="shared" si="31"/>
        <v>0.96</v>
      </c>
      <c r="AA88">
        <v>5.0999999999999996</v>
      </c>
      <c r="AB88">
        <v>0</v>
      </c>
      <c r="AC88">
        <v>0</v>
      </c>
      <c r="AD88">
        <v>0</v>
      </c>
      <c r="AE88">
        <v>0.7</v>
      </c>
      <c r="AF88">
        <v>0</v>
      </c>
      <c r="AG88">
        <v>0</v>
      </c>
      <c r="AH88">
        <v>0</v>
      </c>
      <c r="AI88">
        <v>6.74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0.96</v>
      </c>
      <c r="AU88" t="s">
        <v>3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ROUND(Y88*Source!I83,9)</f>
        <v>0.2016</v>
      </c>
      <c r="CY88">
        <f t="shared" si="34"/>
        <v>5.0999999999999996</v>
      </c>
      <c r="CZ88">
        <f t="shared" si="35"/>
        <v>0.7</v>
      </c>
      <c r="DA88">
        <f t="shared" si="36"/>
        <v>6.74</v>
      </c>
      <c r="DB88">
        <f t="shared" si="32"/>
        <v>0.67</v>
      </c>
      <c r="DC88">
        <f t="shared" si="33"/>
        <v>0</v>
      </c>
      <c r="DD88" t="s">
        <v>3</v>
      </c>
      <c r="DE88" t="s">
        <v>3</v>
      </c>
      <c r="DF88">
        <f t="shared" si="37"/>
        <v>0.95</v>
      </c>
      <c r="DG88">
        <f t="shared" si="38"/>
        <v>0</v>
      </c>
      <c r="DH88">
        <f t="shared" si="39"/>
        <v>0</v>
      </c>
      <c r="DI88">
        <f t="shared" si="28"/>
        <v>0</v>
      </c>
      <c r="DJ88">
        <f t="shared" si="40"/>
        <v>0.95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5">
      <c r="A89">
        <f>ROW(Source!A83)</f>
        <v>83</v>
      </c>
      <c r="B89">
        <v>59518133</v>
      </c>
      <c r="C89">
        <v>59518476</v>
      </c>
      <c r="D89">
        <v>30584497</v>
      </c>
      <c r="E89">
        <v>1</v>
      </c>
      <c r="F89">
        <v>1</v>
      </c>
      <c r="G89">
        <v>30515945</v>
      </c>
      <c r="H89">
        <v>3</v>
      </c>
      <c r="I89" t="s">
        <v>399</v>
      </c>
      <c r="J89" t="s">
        <v>400</v>
      </c>
      <c r="K89" t="s">
        <v>401</v>
      </c>
      <c r="L89">
        <v>1356</v>
      </c>
      <c r="N89">
        <v>1010</v>
      </c>
      <c r="O89" t="s">
        <v>302</v>
      </c>
      <c r="P89" t="s">
        <v>302</v>
      </c>
      <c r="Q89">
        <v>1000</v>
      </c>
      <c r="W89">
        <v>0</v>
      </c>
      <c r="X89">
        <v>-402432771</v>
      </c>
      <c r="Y89">
        <f t="shared" si="31"/>
        <v>8.3199999999999993E-3</v>
      </c>
      <c r="AA89">
        <v>229.8</v>
      </c>
      <c r="AB89">
        <v>0</v>
      </c>
      <c r="AC89">
        <v>0</v>
      </c>
      <c r="AD89">
        <v>0</v>
      </c>
      <c r="AE89">
        <v>6.44</v>
      </c>
      <c r="AF89">
        <v>0</v>
      </c>
      <c r="AG89">
        <v>0</v>
      </c>
      <c r="AH89">
        <v>0</v>
      </c>
      <c r="AI89">
        <v>33.01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8.3199999999999993E-3</v>
      </c>
      <c r="AU89" t="s">
        <v>3</v>
      </c>
      <c r="AV89">
        <v>0</v>
      </c>
      <c r="AW89">
        <v>1</v>
      </c>
      <c r="AX89">
        <v>-1</v>
      </c>
      <c r="AY89">
        <v>0</v>
      </c>
      <c r="AZ89">
        <v>0</v>
      </c>
      <c r="BA89" t="s">
        <v>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ROUND(Y89*Source!I83,9)</f>
        <v>1.7472E-3</v>
      </c>
      <c r="CY89">
        <f t="shared" si="34"/>
        <v>229.8</v>
      </c>
      <c r="CZ89">
        <f t="shared" si="35"/>
        <v>6.44</v>
      </c>
      <c r="DA89">
        <f t="shared" si="36"/>
        <v>33.01</v>
      </c>
      <c r="DB89">
        <f t="shared" si="32"/>
        <v>0.05</v>
      </c>
      <c r="DC89">
        <f t="shared" si="33"/>
        <v>0</v>
      </c>
      <c r="DD89" t="s">
        <v>3</v>
      </c>
      <c r="DE89" t="s">
        <v>3</v>
      </c>
      <c r="DF89">
        <f t="shared" si="37"/>
        <v>0.37</v>
      </c>
      <c r="DG89">
        <f t="shared" si="38"/>
        <v>0</v>
      </c>
      <c r="DH89">
        <f t="shared" si="39"/>
        <v>0</v>
      </c>
      <c r="DI89">
        <f t="shared" si="28"/>
        <v>0</v>
      </c>
      <c r="DJ89">
        <f t="shared" si="40"/>
        <v>0.37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5">
      <c r="A90">
        <f>ROW(Source!A84)</f>
        <v>84</v>
      </c>
      <c r="B90">
        <v>59518133</v>
      </c>
      <c r="C90">
        <v>59518488</v>
      </c>
      <c r="D90">
        <v>30515951</v>
      </c>
      <c r="E90">
        <v>30515945</v>
      </c>
      <c r="F90">
        <v>1</v>
      </c>
      <c r="G90">
        <v>30515945</v>
      </c>
      <c r="H90">
        <v>1</v>
      </c>
      <c r="I90" t="s">
        <v>252</v>
      </c>
      <c r="J90" t="s">
        <v>3</v>
      </c>
      <c r="K90" t="s">
        <v>253</v>
      </c>
      <c r="L90">
        <v>1191</v>
      </c>
      <c r="N90">
        <v>1013</v>
      </c>
      <c r="O90" t="s">
        <v>254</v>
      </c>
      <c r="P90" t="s">
        <v>254</v>
      </c>
      <c r="Q90">
        <v>1</v>
      </c>
      <c r="W90">
        <v>0</v>
      </c>
      <c r="X90">
        <v>476480486</v>
      </c>
      <c r="Y90">
        <f t="shared" si="31"/>
        <v>10.7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10.7</v>
      </c>
      <c r="AU90" t="s">
        <v>3</v>
      </c>
      <c r="AV90">
        <v>1</v>
      </c>
      <c r="AW90">
        <v>1</v>
      </c>
      <c r="AX90">
        <v>-1</v>
      </c>
      <c r="AY90">
        <v>0</v>
      </c>
      <c r="AZ90">
        <v>0</v>
      </c>
      <c r="BA90" t="s">
        <v>3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U90">
        <f>ROUND(AT90*Source!I84*AH90*AL90,2)</f>
        <v>0</v>
      </c>
      <c r="CV90">
        <f>ROUND(Y90*Source!I84,9)</f>
        <v>1.284</v>
      </c>
      <c r="CW90">
        <v>0</v>
      </c>
      <c r="CX90">
        <f>ROUND(Y90*Source!I84,9)</f>
        <v>1.284</v>
      </c>
      <c r="CY90">
        <f>AD90</f>
        <v>0</v>
      </c>
      <c r="CZ90">
        <f>AH90</f>
        <v>0</v>
      </c>
      <c r="DA90">
        <f>AL90</f>
        <v>1</v>
      </c>
      <c r="DB90">
        <f t="shared" si="32"/>
        <v>0</v>
      </c>
      <c r="DC90">
        <f t="shared" si="33"/>
        <v>0</v>
      </c>
      <c r="DD90" t="s">
        <v>3</v>
      </c>
      <c r="DE90" t="s">
        <v>3</v>
      </c>
      <c r="DF90">
        <f>ROUND(ROUND(AE90,2)*CX90,2)</f>
        <v>0</v>
      </c>
      <c r="DG90">
        <f t="shared" si="38"/>
        <v>0</v>
      </c>
      <c r="DH90">
        <f t="shared" si="39"/>
        <v>0</v>
      </c>
      <c r="DI90">
        <f t="shared" si="28"/>
        <v>0</v>
      </c>
      <c r="DJ90">
        <f>DI90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5">
      <c r="A91">
        <f>ROW(Source!A84)</f>
        <v>84</v>
      </c>
      <c r="B91">
        <v>59518133</v>
      </c>
      <c r="C91">
        <v>59518488</v>
      </c>
      <c r="D91">
        <v>30596074</v>
      </c>
      <c r="E91">
        <v>1</v>
      </c>
      <c r="F91">
        <v>1</v>
      </c>
      <c r="G91">
        <v>30515945</v>
      </c>
      <c r="H91">
        <v>2</v>
      </c>
      <c r="I91" t="s">
        <v>287</v>
      </c>
      <c r="J91" t="s">
        <v>288</v>
      </c>
      <c r="K91" t="s">
        <v>289</v>
      </c>
      <c r="L91">
        <v>1368</v>
      </c>
      <c r="N91">
        <v>1011</v>
      </c>
      <c r="O91" t="s">
        <v>258</v>
      </c>
      <c r="P91" t="s">
        <v>258</v>
      </c>
      <c r="Q91">
        <v>1</v>
      </c>
      <c r="W91">
        <v>0</v>
      </c>
      <c r="X91">
        <v>-2098595084</v>
      </c>
      <c r="Y91">
        <f t="shared" si="31"/>
        <v>0.35</v>
      </c>
      <c r="AA91">
        <v>0</v>
      </c>
      <c r="AB91">
        <v>1333.56</v>
      </c>
      <c r="AC91">
        <v>628.44000000000005</v>
      </c>
      <c r="AD91">
        <v>0</v>
      </c>
      <c r="AE91">
        <v>0</v>
      </c>
      <c r="AF91">
        <v>83.1</v>
      </c>
      <c r="AG91">
        <v>12.62</v>
      </c>
      <c r="AH91">
        <v>0</v>
      </c>
      <c r="AI91">
        <v>1</v>
      </c>
      <c r="AJ91">
        <v>15.04</v>
      </c>
      <c r="AK91">
        <v>46.67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0.35</v>
      </c>
      <c r="AU91" t="s">
        <v>3</v>
      </c>
      <c r="AV91">
        <v>0</v>
      </c>
      <c r="AW91">
        <v>1</v>
      </c>
      <c r="AX91">
        <v>-1</v>
      </c>
      <c r="AY91">
        <v>0</v>
      </c>
      <c r="AZ91">
        <v>0</v>
      </c>
      <c r="BA91" t="s">
        <v>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ROUND(Y91*Source!I84*DO91,9)</f>
        <v>0</v>
      </c>
      <c r="CX91">
        <f>ROUND(Y91*Source!I84,9)</f>
        <v>4.2000000000000003E-2</v>
      </c>
      <c r="CY91">
        <f>AB91</f>
        <v>1333.56</v>
      </c>
      <c r="CZ91">
        <f>AF91</f>
        <v>83.1</v>
      </c>
      <c r="DA91">
        <f>AJ91</f>
        <v>15.04</v>
      </c>
      <c r="DB91">
        <f t="shared" si="32"/>
        <v>29.09</v>
      </c>
      <c r="DC91">
        <f t="shared" si="33"/>
        <v>4.42</v>
      </c>
      <c r="DD91" t="s">
        <v>3</v>
      </c>
      <c r="DE91" t="s">
        <v>3</v>
      </c>
      <c r="DF91">
        <f>ROUND(ROUND(AE91,2)*CX91,2)</f>
        <v>0</v>
      </c>
      <c r="DG91">
        <f>ROUND(ROUND(AF91*AJ91,2)*CX91,2)</f>
        <v>52.49</v>
      </c>
      <c r="DH91">
        <f>ROUND(ROUND(AG91*AK91,2)*CX91,2)</f>
        <v>24.74</v>
      </c>
      <c r="DI91">
        <f t="shared" si="28"/>
        <v>0</v>
      </c>
      <c r="DJ91">
        <f>DG91</f>
        <v>52.49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5">
      <c r="A92">
        <f>ROW(Source!A84)</f>
        <v>84</v>
      </c>
      <c r="B92">
        <v>59518133</v>
      </c>
      <c r="C92">
        <v>59518488</v>
      </c>
      <c r="D92">
        <v>30595429</v>
      </c>
      <c r="E92">
        <v>1</v>
      </c>
      <c r="F92">
        <v>1</v>
      </c>
      <c r="G92">
        <v>30515945</v>
      </c>
      <c r="H92">
        <v>2</v>
      </c>
      <c r="I92" t="s">
        <v>378</v>
      </c>
      <c r="J92" t="s">
        <v>379</v>
      </c>
      <c r="K92" t="s">
        <v>380</v>
      </c>
      <c r="L92">
        <v>1368</v>
      </c>
      <c r="N92">
        <v>1011</v>
      </c>
      <c r="O92" t="s">
        <v>258</v>
      </c>
      <c r="P92" t="s">
        <v>258</v>
      </c>
      <c r="Q92">
        <v>1</v>
      </c>
      <c r="W92">
        <v>0</v>
      </c>
      <c r="X92">
        <v>-16847727</v>
      </c>
      <c r="Y92">
        <f t="shared" si="31"/>
        <v>2.4</v>
      </c>
      <c r="AA92">
        <v>0</v>
      </c>
      <c r="AB92">
        <v>22.69</v>
      </c>
      <c r="AC92">
        <v>0</v>
      </c>
      <c r="AD92">
        <v>0</v>
      </c>
      <c r="AE92">
        <v>0</v>
      </c>
      <c r="AF92">
        <v>2.27</v>
      </c>
      <c r="AG92">
        <v>0</v>
      </c>
      <c r="AH92">
        <v>0</v>
      </c>
      <c r="AI92">
        <v>1</v>
      </c>
      <c r="AJ92">
        <v>9.3699999999999992</v>
      </c>
      <c r="AK92">
        <v>46.67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2.4</v>
      </c>
      <c r="AU92" t="s">
        <v>3</v>
      </c>
      <c r="AV92">
        <v>0</v>
      </c>
      <c r="AW92">
        <v>1</v>
      </c>
      <c r="AX92">
        <v>-1</v>
      </c>
      <c r="AY92">
        <v>0</v>
      </c>
      <c r="AZ92">
        <v>0</v>
      </c>
      <c r="BA92" t="s">
        <v>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ROUND(Y92*Source!I84*DO92,9)</f>
        <v>0</v>
      </c>
      <c r="CX92">
        <f>ROUND(Y92*Source!I84,9)</f>
        <v>0.28799999999999998</v>
      </c>
      <c r="CY92">
        <f>AB92</f>
        <v>22.69</v>
      </c>
      <c r="CZ92">
        <f>AF92</f>
        <v>2.27</v>
      </c>
      <c r="DA92">
        <f>AJ92</f>
        <v>9.3699999999999992</v>
      </c>
      <c r="DB92">
        <f t="shared" si="32"/>
        <v>5.45</v>
      </c>
      <c r="DC92">
        <f t="shared" si="33"/>
        <v>0</v>
      </c>
      <c r="DD92" t="s">
        <v>3</v>
      </c>
      <c r="DE92" t="s">
        <v>3</v>
      </c>
      <c r="DF92">
        <f>ROUND(ROUND(AE92,2)*CX92,2)</f>
        <v>0</v>
      </c>
      <c r="DG92">
        <f>ROUND(ROUND(AF92*AJ92,2)*CX92,2)</f>
        <v>6.13</v>
      </c>
      <c r="DH92">
        <f>ROUND(ROUND(AG92*AK92,2)*CX92,2)</f>
        <v>0</v>
      </c>
      <c r="DI92">
        <f t="shared" si="28"/>
        <v>0</v>
      </c>
      <c r="DJ92">
        <f>DG92</f>
        <v>6.13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5">
      <c r="A93">
        <f>ROW(Source!A84)</f>
        <v>84</v>
      </c>
      <c r="B93">
        <v>59518133</v>
      </c>
      <c r="C93">
        <v>59518488</v>
      </c>
      <c r="D93">
        <v>30595440</v>
      </c>
      <c r="E93">
        <v>1</v>
      </c>
      <c r="F93">
        <v>1</v>
      </c>
      <c r="G93">
        <v>30515945</v>
      </c>
      <c r="H93">
        <v>2</v>
      </c>
      <c r="I93" t="s">
        <v>381</v>
      </c>
      <c r="J93" t="s">
        <v>382</v>
      </c>
      <c r="K93" t="s">
        <v>383</v>
      </c>
      <c r="L93">
        <v>1368</v>
      </c>
      <c r="N93">
        <v>1011</v>
      </c>
      <c r="O93" t="s">
        <v>258</v>
      </c>
      <c r="P93" t="s">
        <v>258</v>
      </c>
      <c r="Q93">
        <v>1</v>
      </c>
      <c r="W93">
        <v>0</v>
      </c>
      <c r="X93">
        <v>-1340811654</v>
      </c>
      <c r="Y93">
        <f t="shared" si="31"/>
        <v>2.5</v>
      </c>
      <c r="AA93">
        <v>0</v>
      </c>
      <c r="AB93">
        <v>6.82</v>
      </c>
      <c r="AC93">
        <v>0</v>
      </c>
      <c r="AD93">
        <v>0</v>
      </c>
      <c r="AE93">
        <v>0</v>
      </c>
      <c r="AF93">
        <v>0.73</v>
      </c>
      <c r="AG93">
        <v>0</v>
      </c>
      <c r="AH93">
        <v>0</v>
      </c>
      <c r="AI93">
        <v>1</v>
      </c>
      <c r="AJ93">
        <v>8.75</v>
      </c>
      <c r="AK93">
        <v>46.67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2.5</v>
      </c>
      <c r="AU93" t="s">
        <v>3</v>
      </c>
      <c r="AV93">
        <v>0</v>
      </c>
      <c r="AW93">
        <v>1</v>
      </c>
      <c r="AX93">
        <v>-1</v>
      </c>
      <c r="AY93">
        <v>0</v>
      </c>
      <c r="AZ93">
        <v>0</v>
      </c>
      <c r="BA93" t="s">
        <v>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ROUND(Y93*Source!I84*DO93,9)</f>
        <v>0</v>
      </c>
      <c r="CX93">
        <f>ROUND(Y93*Source!I84,9)</f>
        <v>0.3</v>
      </c>
      <c r="CY93">
        <f>AB93</f>
        <v>6.82</v>
      </c>
      <c r="CZ93">
        <f>AF93</f>
        <v>0.73</v>
      </c>
      <c r="DA93">
        <f>AJ93</f>
        <v>8.75</v>
      </c>
      <c r="DB93">
        <f t="shared" si="32"/>
        <v>1.83</v>
      </c>
      <c r="DC93">
        <f t="shared" si="33"/>
        <v>0</v>
      </c>
      <c r="DD93" t="s">
        <v>3</v>
      </c>
      <c r="DE93" t="s">
        <v>3</v>
      </c>
      <c r="DF93">
        <f>ROUND(ROUND(AE93,2)*CX93,2)</f>
        <v>0</v>
      </c>
      <c r="DG93">
        <f>ROUND(ROUND(AF93*AJ93,2)*CX93,2)</f>
        <v>1.92</v>
      </c>
      <c r="DH93">
        <f>ROUND(ROUND(AG93*AK93,2)*CX93,2)</f>
        <v>0</v>
      </c>
      <c r="DI93">
        <f t="shared" si="28"/>
        <v>0</v>
      </c>
      <c r="DJ93">
        <f>DG93</f>
        <v>1.92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5">
      <c r="A94">
        <f>ROW(Source!A84)</f>
        <v>84</v>
      </c>
      <c r="B94">
        <v>59518133</v>
      </c>
      <c r="C94">
        <v>59518488</v>
      </c>
      <c r="D94">
        <v>30571525</v>
      </c>
      <c r="E94">
        <v>1</v>
      </c>
      <c r="F94">
        <v>1</v>
      </c>
      <c r="G94">
        <v>30515945</v>
      </c>
      <c r="H94">
        <v>3</v>
      </c>
      <c r="I94" t="s">
        <v>384</v>
      </c>
      <c r="J94" t="s">
        <v>385</v>
      </c>
      <c r="K94" t="s">
        <v>386</v>
      </c>
      <c r="L94">
        <v>1348</v>
      </c>
      <c r="N94">
        <v>1009</v>
      </c>
      <c r="O94" t="s">
        <v>67</v>
      </c>
      <c r="P94" t="s">
        <v>67</v>
      </c>
      <c r="Q94">
        <v>1000</v>
      </c>
      <c r="W94">
        <v>0</v>
      </c>
      <c r="X94">
        <v>852257746</v>
      </c>
      <c r="Y94">
        <f t="shared" si="31"/>
        <v>6.0000000000000002E-5</v>
      </c>
      <c r="AA94">
        <v>84099.15</v>
      </c>
      <c r="AB94">
        <v>0</v>
      </c>
      <c r="AC94">
        <v>0</v>
      </c>
      <c r="AD94">
        <v>0</v>
      </c>
      <c r="AE94">
        <v>11242.42</v>
      </c>
      <c r="AF94">
        <v>0</v>
      </c>
      <c r="AG94">
        <v>0</v>
      </c>
      <c r="AH94">
        <v>0</v>
      </c>
      <c r="AI94">
        <v>6.92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6.0000000000000002E-5</v>
      </c>
      <c r="AU94" t="s">
        <v>3</v>
      </c>
      <c r="AV94">
        <v>0</v>
      </c>
      <c r="AW94">
        <v>1</v>
      </c>
      <c r="AX94">
        <v>-1</v>
      </c>
      <c r="AY94">
        <v>0</v>
      </c>
      <c r="AZ94">
        <v>0</v>
      </c>
      <c r="BA94" t="s">
        <v>3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ROUND(Y94*Source!I84,9)</f>
        <v>7.1999999999999997E-6</v>
      </c>
      <c r="CY94">
        <f t="shared" ref="CY94:CY100" si="41">AA94</f>
        <v>84099.15</v>
      </c>
      <c r="CZ94">
        <f t="shared" ref="CZ94:CZ100" si="42">AE94</f>
        <v>11242.42</v>
      </c>
      <c r="DA94">
        <f t="shared" ref="DA94:DA100" si="43">AI94</f>
        <v>6.92</v>
      </c>
      <c r="DB94">
        <f t="shared" si="32"/>
        <v>0.67</v>
      </c>
      <c r="DC94">
        <f t="shared" si="33"/>
        <v>0</v>
      </c>
      <c r="DD94" t="s">
        <v>3</v>
      </c>
      <c r="DE94" t="s">
        <v>3</v>
      </c>
      <c r="DF94">
        <f t="shared" ref="DF94:DF100" si="44">ROUND(ROUND(AE94*AI94,2)*CX94,2)</f>
        <v>0.56000000000000005</v>
      </c>
      <c r="DG94">
        <f t="shared" ref="DG94:DG102" si="45">ROUND(ROUND(AF94,2)*CX94,2)</f>
        <v>0</v>
      </c>
      <c r="DH94">
        <f t="shared" ref="DH94:DH102" si="46">ROUND(ROUND(AG94,2)*CX94,2)</f>
        <v>0</v>
      </c>
      <c r="DI94">
        <f t="shared" si="28"/>
        <v>0</v>
      </c>
      <c r="DJ94">
        <f t="shared" ref="DJ94:DJ100" si="47">DF94</f>
        <v>0.56000000000000005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5">
      <c r="A95">
        <f>ROW(Source!A84)</f>
        <v>84</v>
      </c>
      <c r="B95">
        <v>59518133</v>
      </c>
      <c r="C95">
        <v>59518488</v>
      </c>
      <c r="D95">
        <v>53615473</v>
      </c>
      <c r="E95">
        <v>1</v>
      </c>
      <c r="F95">
        <v>1</v>
      </c>
      <c r="G95">
        <v>30515945</v>
      </c>
      <c r="H95">
        <v>3</v>
      </c>
      <c r="I95" t="s">
        <v>387</v>
      </c>
      <c r="J95" t="s">
        <v>388</v>
      </c>
      <c r="K95" t="s">
        <v>389</v>
      </c>
      <c r="L95">
        <v>1346</v>
      </c>
      <c r="N95">
        <v>1009</v>
      </c>
      <c r="O95" t="s">
        <v>62</v>
      </c>
      <c r="P95" t="s">
        <v>62</v>
      </c>
      <c r="Q95">
        <v>1</v>
      </c>
      <c r="W95">
        <v>0</v>
      </c>
      <c r="X95">
        <v>-1425618595</v>
      </c>
      <c r="Y95">
        <f t="shared" si="31"/>
        <v>0.8</v>
      </c>
      <c r="AA95">
        <v>212.24</v>
      </c>
      <c r="AB95">
        <v>0</v>
      </c>
      <c r="AC95">
        <v>0</v>
      </c>
      <c r="AD95">
        <v>0</v>
      </c>
      <c r="AE95">
        <v>25.8</v>
      </c>
      <c r="AF95">
        <v>0</v>
      </c>
      <c r="AG95">
        <v>0</v>
      </c>
      <c r="AH95">
        <v>0</v>
      </c>
      <c r="AI95">
        <v>7.61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0.8</v>
      </c>
      <c r="AU95" t="s">
        <v>3</v>
      </c>
      <c r="AV95">
        <v>0</v>
      </c>
      <c r="AW95">
        <v>1</v>
      </c>
      <c r="AX95">
        <v>-1</v>
      </c>
      <c r="AY95">
        <v>0</v>
      </c>
      <c r="AZ95">
        <v>0</v>
      </c>
      <c r="BA95" t="s">
        <v>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ROUND(Y95*Source!I84,9)</f>
        <v>9.6000000000000002E-2</v>
      </c>
      <c r="CY95">
        <f t="shared" si="41"/>
        <v>212.24</v>
      </c>
      <c r="CZ95">
        <f t="shared" si="42"/>
        <v>25.8</v>
      </c>
      <c r="DA95">
        <f t="shared" si="43"/>
        <v>7.61</v>
      </c>
      <c r="DB95">
        <f t="shared" si="32"/>
        <v>20.64</v>
      </c>
      <c r="DC95">
        <f t="shared" si="33"/>
        <v>0</v>
      </c>
      <c r="DD95" t="s">
        <v>3</v>
      </c>
      <c r="DE95" t="s">
        <v>3</v>
      </c>
      <c r="DF95">
        <f t="shared" si="44"/>
        <v>18.850000000000001</v>
      </c>
      <c r="DG95">
        <f t="shared" si="45"/>
        <v>0</v>
      </c>
      <c r="DH95">
        <f t="shared" si="46"/>
        <v>0</v>
      </c>
      <c r="DI95">
        <f t="shared" si="28"/>
        <v>0</v>
      </c>
      <c r="DJ95">
        <f t="shared" si="47"/>
        <v>18.850000000000001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5">
      <c r="A96">
        <f>ROW(Source!A84)</f>
        <v>84</v>
      </c>
      <c r="B96">
        <v>59518133</v>
      </c>
      <c r="C96">
        <v>59518488</v>
      </c>
      <c r="D96">
        <v>30571897</v>
      </c>
      <c r="E96">
        <v>1</v>
      </c>
      <c r="F96">
        <v>1</v>
      </c>
      <c r="G96">
        <v>30515945</v>
      </c>
      <c r="H96">
        <v>3</v>
      </c>
      <c r="I96" t="s">
        <v>390</v>
      </c>
      <c r="J96" t="s">
        <v>391</v>
      </c>
      <c r="K96" t="s">
        <v>392</v>
      </c>
      <c r="L96">
        <v>1348</v>
      </c>
      <c r="N96">
        <v>1009</v>
      </c>
      <c r="O96" t="s">
        <v>67</v>
      </c>
      <c r="P96" t="s">
        <v>67</v>
      </c>
      <c r="Q96">
        <v>1000</v>
      </c>
      <c r="W96">
        <v>0</v>
      </c>
      <c r="X96">
        <v>1488995423</v>
      </c>
      <c r="Y96">
        <f t="shared" si="31"/>
        <v>5.0000000000000001E-4</v>
      </c>
      <c r="AA96">
        <v>1617949.24</v>
      </c>
      <c r="AB96">
        <v>0</v>
      </c>
      <c r="AC96">
        <v>0</v>
      </c>
      <c r="AD96">
        <v>0</v>
      </c>
      <c r="AE96">
        <v>60966</v>
      </c>
      <c r="AF96">
        <v>0</v>
      </c>
      <c r="AG96">
        <v>0</v>
      </c>
      <c r="AH96">
        <v>0</v>
      </c>
      <c r="AI96">
        <v>24.55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5.0000000000000001E-4</v>
      </c>
      <c r="AU96" t="s">
        <v>3</v>
      </c>
      <c r="AV96">
        <v>0</v>
      </c>
      <c r="AW96">
        <v>1</v>
      </c>
      <c r="AX96">
        <v>-1</v>
      </c>
      <c r="AY96">
        <v>0</v>
      </c>
      <c r="AZ96">
        <v>0</v>
      </c>
      <c r="BA96" t="s">
        <v>3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ROUND(Y96*Source!I84,9)</f>
        <v>6.0000000000000002E-5</v>
      </c>
      <c r="CY96">
        <f t="shared" si="41"/>
        <v>1617949.24</v>
      </c>
      <c r="CZ96">
        <f t="shared" si="42"/>
        <v>60966</v>
      </c>
      <c r="DA96">
        <f t="shared" si="43"/>
        <v>24.55</v>
      </c>
      <c r="DB96">
        <f t="shared" si="32"/>
        <v>30.48</v>
      </c>
      <c r="DC96">
        <f t="shared" si="33"/>
        <v>0</v>
      </c>
      <c r="DD96" t="s">
        <v>3</v>
      </c>
      <c r="DE96" t="s">
        <v>3</v>
      </c>
      <c r="DF96">
        <f t="shared" si="44"/>
        <v>89.8</v>
      </c>
      <c r="DG96">
        <f t="shared" si="45"/>
        <v>0</v>
      </c>
      <c r="DH96">
        <f t="shared" si="46"/>
        <v>0</v>
      </c>
      <c r="DI96">
        <f t="shared" si="28"/>
        <v>0</v>
      </c>
      <c r="DJ96">
        <f t="shared" si="47"/>
        <v>89.8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5">
      <c r="A97">
        <f>ROW(Source!A84)</f>
        <v>84</v>
      </c>
      <c r="B97">
        <v>59518133</v>
      </c>
      <c r="C97">
        <v>59518488</v>
      </c>
      <c r="D97">
        <v>30571920</v>
      </c>
      <c r="E97">
        <v>1</v>
      </c>
      <c r="F97">
        <v>1</v>
      </c>
      <c r="G97">
        <v>30515945</v>
      </c>
      <c r="H97">
        <v>3</v>
      </c>
      <c r="I97" t="s">
        <v>393</v>
      </c>
      <c r="J97" t="s">
        <v>394</v>
      </c>
      <c r="K97" t="s">
        <v>395</v>
      </c>
      <c r="L97">
        <v>1348</v>
      </c>
      <c r="N97">
        <v>1009</v>
      </c>
      <c r="O97" t="s">
        <v>67</v>
      </c>
      <c r="P97" t="s">
        <v>67</v>
      </c>
      <c r="Q97">
        <v>1000</v>
      </c>
      <c r="W97">
        <v>0</v>
      </c>
      <c r="X97">
        <v>-391005678</v>
      </c>
      <c r="Y97">
        <f t="shared" si="31"/>
        <v>4.0000000000000003E-5</v>
      </c>
      <c r="AA97">
        <v>87844.06</v>
      </c>
      <c r="AB97">
        <v>0</v>
      </c>
      <c r="AC97">
        <v>0</v>
      </c>
      <c r="AD97">
        <v>0</v>
      </c>
      <c r="AE97">
        <v>7982.5</v>
      </c>
      <c r="AF97">
        <v>0</v>
      </c>
      <c r="AG97">
        <v>0</v>
      </c>
      <c r="AH97">
        <v>0</v>
      </c>
      <c r="AI97">
        <v>10.18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4.0000000000000003E-5</v>
      </c>
      <c r="AU97" t="s">
        <v>3</v>
      </c>
      <c r="AV97">
        <v>0</v>
      </c>
      <c r="AW97">
        <v>1</v>
      </c>
      <c r="AX97">
        <v>-1</v>
      </c>
      <c r="AY97">
        <v>0</v>
      </c>
      <c r="AZ97">
        <v>0</v>
      </c>
      <c r="BA97" t="s">
        <v>3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ROUND(Y97*Source!I84,9)</f>
        <v>4.7999999999999998E-6</v>
      </c>
      <c r="CY97">
        <f t="shared" si="41"/>
        <v>87844.06</v>
      </c>
      <c r="CZ97">
        <f t="shared" si="42"/>
        <v>7982.5</v>
      </c>
      <c r="DA97">
        <f t="shared" si="43"/>
        <v>10.18</v>
      </c>
      <c r="DB97">
        <f t="shared" si="32"/>
        <v>0.32</v>
      </c>
      <c r="DC97">
        <f t="shared" si="33"/>
        <v>0</v>
      </c>
      <c r="DD97" t="s">
        <v>3</v>
      </c>
      <c r="DE97" t="s">
        <v>3</v>
      </c>
      <c r="DF97">
        <f t="shared" si="44"/>
        <v>0.39</v>
      </c>
      <c r="DG97">
        <f t="shared" si="45"/>
        <v>0</v>
      </c>
      <c r="DH97">
        <f t="shared" si="46"/>
        <v>0</v>
      </c>
      <c r="DI97">
        <f t="shared" ref="DI97:DI130" si="48">ROUND(ROUND(AH97,2)*CX97,2)</f>
        <v>0</v>
      </c>
      <c r="DJ97">
        <f t="shared" si="47"/>
        <v>0.39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5">
      <c r="A98">
        <f>ROW(Source!A84)</f>
        <v>84</v>
      </c>
      <c r="B98">
        <v>59518133</v>
      </c>
      <c r="C98">
        <v>59518488</v>
      </c>
      <c r="D98">
        <v>30584876</v>
      </c>
      <c r="E98">
        <v>1</v>
      </c>
      <c r="F98">
        <v>1</v>
      </c>
      <c r="G98">
        <v>30515945</v>
      </c>
      <c r="H98">
        <v>3</v>
      </c>
      <c r="I98" t="s">
        <v>299</v>
      </c>
      <c r="J98" t="s">
        <v>300</v>
      </c>
      <c r="K98" t="s">
        <v>301</v>
      </c>
      <c r="L98">
        <v>1356</v>
      </c>
      <c r="N98">
        <v>1010</v>
      </c>
      <c r="O98" t="s">
        <v>302</v>
      </c>
      <c r="P98" t="s">
        <v>302</v>
      </c>
      <c r="Q98">
        <v>1000</v>
      </c>
      <c r="W98">
        <v>0</v>
      </c>
      <c r="X98">
        <v>833010814</v>
      </c>
      <c r="Y98">
        <f t="shared" si="31"/>
        <v>4.0999999999999999E-4</v>
      </c>
      <c r="AA98">
        <v>1656.48</v>
      </c>
      <c r="AB98">
        <v>0</v>
      </c>
      <c r="AC98">
        <v>0</v>
      </c>
      <c r="AD98">
        <v>0</v>
      </c>
      <c r="AE98">
        <v>226.68</v>
      </c>
      <c r="AF98">
        <v>0</v>
      </c>
      <c r="AG98">
        <v>0</v>
      </c>
      <c r="AH98">
        <v>0</v>
      </c>
      <c r="AI98">
        <v>6.76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4.0999999999999999E-4</v>
      </c>
      <c r="AU98" t="s">
        <v>3</v>
      </c>
      <c r="AV98">
        <v>0</v>
      </c>
      <c r="AW98">
        <v>1</v>
      </c>
      <c r="AX98">
        <v>-1</v>
      </c>
      <c r="AY98">
        <v>0</v>
      </c>
      <c r="AZ98">
        <v>0</v>
      </c>
      <c r="BA98" t="s">
        <v>3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ROUND(Y98*Source!I84,9)</f>
        <v>4.9200000000000003E-5</v>
      </c>
      <c r="CY98">
        <f t="shared" si="41"/>
        <v>1656.48</v>
      </c>
      <c r="CZ98">
        <f t="shared" si="42"/>
        <v>226.68</v>
      </c>
      <c r="DA98">
        <f t="shared" si="43"/>
        <v>6.76</v>
      </c>
      <c r="DB98">
        <f t="shared" si="32"/>
        <v>0.09</v>
      </c>
      <c r="DC98">
        <f t="shared" si="33"/>
        <v>0</v>
      </c>
      <c r="DD98" t="s">
        <v>3</v>
      </c>
      <c r="DE98" t="s">
        <v>3</v>
      </c>
      <c r="DF98">
        <f t="shared" si="44"/>
        <v>0.08</v>
      </c>
      <c r="DG98">
        <f t="shared" si="45"/>
        <v>0</v>
      </c>
      <c r="DH98">
        <f t="shared" si="46"/>
        <v>0</v>
      </c>
      <c r="DI98">
        <f t="shared" si="48"/>
        <v>0</v>
      </c>
      <c r="DJ98">
        <f t="shared" si="47"/>
        <v>0.08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5">
      <c r="A99">
        <f>ROW(Source!A84)</f>
        <v>84</v>
      </c>
      <c r="B99">
        <v>59518133</v>
      </c>
      <c r="C99">
        <v>59518488</v>
      </c>
      <c r="D99">
        <v>30584495</v>
      </c>
      <c r="E99">
        <v>1</v>
      </c>
      <c r="F99">
        <v>1</v>
      </c>
      <c r="G99">
        <v>30515945</v>
      </c>
      <c r="H99">
        <v>3</v>
      </c>
      <c r="I99" t="s">
        <v>396</v>
      </c>
      <c r="J99" t="s">
        <v>397</v>
      </c>
      <c r="K99" t="s">
        <v>398</v>
      </c>
      <c r="L99">
        <v>1301</v>
      </c>
      <c r="N99">
        <v>1003</v>
      </c>
      <c r="O99" t="s">
        <v>43</v>
      </c>
      <c r="P99" t="s">
        <v>43</v>
      </c>
      <c r="Q99">
        <v>1</v>
      </c>
      <c r="W99">
        <v>0</v>
      </c>
      <c r="X99">
        <v>-823101399</v>
      </c>
      <c r="Y99">
        <f t="shared" si="31"/>
        <v>0.96</v>
      </c>
      <c r="AA99">
        <v>5.0999999999999996</v>
      </c>
      <c r="AB99">
        <v>0</v>
      </c>
      <c r="AC99">
        <v>0</v>
      </c>
      <c r="AD99">
        <v>0</v>
      </c>
      <c r="AE99">
        <v>0.7</v>
      </c>
      <c r="AF99">
        <v>0</v>
      </c>
      <c r="AG99">
        <v>0</v>
      </c>
      <c r="AH99">
        <v>0</v>
      </c>
      <c r="AI99">
        <v>6.74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0.96</v>
      </c>
      <c r="AU99" t="s">
        <v>3</v>
      </c>
      <c r="AV99">
        <v>0</v>
      </c>
      <c r="AW99">
        <v>1</v>
      </c>
      <c r="AX99">
        <v>-1</v>
      </c>
      <c r="AY99">
        <v>0</v>
      </c>
      <c r="AZ99">
        <v>0</v>
      </c>
      <c r="BA99" t="s">
        <v>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ROUND(Y99*Source!I84,9)</f>
        <v>0.1152</v>
      </c>
      <c r="CY99">
        <f t="shared" si="41"/>
        <v>5.0999999999999996</v>
      </c>
      <c r="CZ99">
        <f t="shared" si="42"/>
        <v>0.7</v>
      </c>
      <c r="DA99">
        <f t="shared" si="43"/>
        <v>6.74</v>
      </c>
      <c r="DB99">
        <f t="shared" si="32"/>
        <v>0.67</v>
      </c>
      <c r="DC99">
        <f t="shared" si="33"/>
        <v>0</v>
      </c>
      <c r="DD99" t="s">
        <v>3</v>
      </c>
      <c r="DE99" t="s">
        <v>3</v>
      </c>
      <c r="DF99">
        <f t="shared" si="44"/>
        <v>0.54</v>
      </c>
      <c r="DG99">
        <f t="shared" si="45"/>
        <v>0</v>
      </c>
      <c r="DH99">
        <f t="shared" si="46"/>
        <v>0</v>
      </c>
      <c r="DI99">
        <f t="shared" si="48"/>
        <v>0</v>
      </c>
      <c r="DJ99">
        <f t="shared" si="47"/>
        <v>0.54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5">
      <c r="A100">
        <f>ROW(Source!A84)</f>
        <v>84</v>
      </c>
      <c r="B100">
        <v>59518133</v>
      </c>
      <c r="C100">
        <v>59518488</v>
      </c>
      <c r="D100">
        <v>30584497</v>
      </c>
      <c r="E100">
        <v>1</v>
      </c>
      <c r="F100">
        <v>1</v>
      </c>
      <c r="G100">
        <v>30515945</v>
      </c>
      <c r="H100">
        <v>3</v>
      </c>
      <c r="I100" t="s">
        <v>399</v>
      </c>
      <c r="J100" t="s">
        <v>400</v>
      </c>
      <c r="K100" t="s">
        <v>401</v>
      </c>
      <c r="L100">
        <v>1356</v>
      </c>
      <c r="N100">
        <v>1010</v>
      </c>
      <c r="O100" t="s">
        <v>302</v>
      </c>
      <c r="P100" t="s">
        <v>302</v>
      </c>
      <c r="Q100">
        <v>1000</v>
      </c>
      <c r="W100">
        <v>0</v>
      </c>
      <c r="X100">
        <v>-402432771</v>
      </c>
      <c r="Y100">
        <f t="shared" si="31"/>
        <v>8.3199999999999993E-3</v>
      </c>
      <c r="AA100">
        <v>229.8</v>
      </c>
      <c r="AB100">
        <v>0</v>
      </c>
      <c r="AC100">
        <v>0</v>
      </c>
      <c r="AD100">
        <v>0</v>
      </c>
      <c r="AE100">
        <v>6.44</v>
      </c>
      <c r="AF100">
        <v>0</v>
      </c>
      <c r="AG100">
        <v>0</v>
      </c>
      <c r="AH100">
        <v>0</v>
      </c>
      <c r="AI100">
        <v>33.01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8.3199999999999993E-3</v>
      </c>
      <c r="AU100" t="s">
        <v>3</v>
      </c>
      <c r="AV100">
        <v>0</v>
      </c>
      <c r="AW100">
        <v>1</v>
      </c>
      <c r="AX100">
        <v>-1</v>
      </c>
      <c r="AY100">
        <v>0</v>
      </c>
      <c r="AZ100">
        <v>0</v>
      </c>
      <c r="BA100" t="s">
        <v>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ROUND(Y100*Source!I84,9)</f>
        <v>9.9839999999999998E-4</v>
      </c>
      <c r="CY100">
        <f t="shared" si="41"/>
        <v>229.8</v>
      </c>
      <c r="CZ100">
        <f t="shared" si="42"/>
        <v>6.44</v>
      </c>
      <c r="DA100">
        <f t="shared" si="43"/>
        <v>33.01</v>
      </c>
      <c r="DB100">
        <f t="shared" si="32"/>
        <v>0.05</v>
      </c>
      <c r="DC100">
        <f t="shared" si="33"/>
        <v>0</v>
      </c>
      <c r="DD100" t="s">
        <v>3</v>
      </c>
      <c r="DE100" t="s">
        <v>3</v>
      </c>
      <c r="DF100">
        <f t="shared" si="44"/>
        <v>0.21</v>
      </c>
      <c r="DG100">
        <f t="shared" si="45"/>
        <v>0</v>
      </c>
      <c r="DH100">
        <f t="shared" si="46"/>
        <v>0</v>
      </c>
      <c r="DI100">
        <f t="shared" si="48"/>
        <v>0</v>
      </c>
      <c r="DJ100">
        <f t="shared" si="47"/>
        <v>0.21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5">
      <c r="A101">
        <f>ROW(Source!A85)</f>
        <v>85</v>
      </c>
      <c r="B101">
        <v>59518133</v>
      </c>
      <c r="C101">
        <v>59518500</v>
      </c>
      <c r="D101">
        <v>30515951</v>
      </c>
      <c r="E101">
        <v>30515945</v>
      </c>
      <c r="F101">
        <v>1</v>
      </c>
      <c r="G101">
        <v>30515945</v>
      </c>
      <c r="H101">
        <v>1</v>
      </c>
      <c r="I101" t="s">
        <v>252</v>
      </c>
      <c r="J101" t="s">
        <v>3</v>
      </c>
      <c r="K101" t="s">
        <v>253</v>
      </c>
      <c r="L101">
        <v>1191</v>
      </c>
      <c r="N101">
        <v>1013</v>
      </c>
      <c r="O101" t="s">
        <v>254</v>
      </c>
      <c r="P101" t="s">
        <v>254</v>
      </c>
      <c r="Q101">
        <v>1</v>
      </c>
      <c r="W101">
        <v>0</v>
      </c>
      <c r="X101">
        <v>476480486</v>
      </c>
      <c r="Y101">
        <f t="shared" si="31"/>
        <v>57.8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3</v>
      </c>
      <c r="AT101">
        <v>57.8</v>
      </c>
      <c r="AU101" t="s">
        <v>3</v>
      </c>
      <c r="AV101">
        <v>1</v>
      </c>
      <c r="AW101">
        <v>1</v>
      </c>
      <c r="AX101">
        <v>-1</v>
      </c>
      <c r="AY101">
        <v>0</v>
      </c>
      <c r="AZ101">
        <v>0</v>
      </c>
      <c r="BA101" t="s">
        <v>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U101">
        <f>ROUND(AT101*Source!I85*AH101*AL101,2)</f>
        <v>0</v>
      </c>
      <c r="CV101">
        <f>ROUND(Y101*Source!I85,9)</f>
        <v>16.184000000000001</v>
      </c>
      <c r="CW101">
        <v>0</v>
      </c>
      <c r="CX101">
        <f>ROUND(Y101*Source!I85,9)</f>
        <v>16.184000000000001</v>
      </c>
      <c r="CY101">
        <f>AD101</f>
        <v>0</v>
      </c>
      <c r="CZ101">
        <f>AH101</f>
        <v>0</v>
      </c>
      <c r="DA101">
        <f>AL101</f>
        <v>1</v>
      </c>
      <c r="DB101">
        <f t="shared" si="32"/>
        <v>0</v>
      </c>
      <c r="DC101">
        <f t="shared" si="33"/>
        <v>0</v>
      </c>
      <c r="DD101" t="s">
        <v>3</v>
      </c>
      <c r="DE101" t="s">
        <v>3</v>
      </c>
      <c r="DF101">
        <f>ROUND(ROUND(AE101,2)*CX101,2)</f>
        <v>0</v>
      </c>
      <c r="DG101">
        <f t="shared" si="45"/>
        <v>0</v>
      </c>
      <c r="DH101">
        <f t="shared" si="46"/>
        <v>0</v>
      </c>
      <c r="DI101">
        <f t="shared" si="48"/>
        <v>0</v>
      </c>
      <c r="DJ101">
        <f>DI101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5">
      <c r="A102">
        <f>ROW(Source!A89)</f>
        <v>89</v>
      </c>
      <c r="B102">
        <v>59518133</v>
      </c>
      <c r="C102">
        <v>59518505</v>
      </c>
      <c r="D102">
        <v>30515951</v>
      </c>
      <c r="E102">
        <v>30515945</v>
      </c>
      <c r="F102">
        <v>1</v>
      </c>
      <c r="G102">
        <v>30515945</v>
      </c>
      <c r="H102">
        <v>1</v>
      </c>
      <c r="I102" t="s">
        <v>252</v>
      </c>
      <c r="J102" t="s">
        <v>3</v>
      </c>
      <c r="K102" t="s">
        <v>253</v>
      </c>
      <c r="L102">
        <v>1191</v>
      </c>
      <c r="N102">
        <v>1013</v>
      </c>
      <c r="O102" t="s">
        <v>254</v>
      </c>
      <c r="P102" t="s">
        <v>254</v>
      </c>
      <c r="Q102">
        <v>1</v>
      </c>
      <c r="W102">
        <v>0</v>
      </c>
      <c r="X102">
        <v>476480486</v>
      </c>
      <c r="Y102">
        <f t="shared" si="31"/>
        <v>10.7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10.7</v>
      </c>
      <c r="AU102" t="s">
        <v>3</v>
      </c>
      <c r="AV102">
        <v>1</v>
      </c>
      <c r="AW102">
        <v>1</v>
      </c>
      <c r="AX102">
        <v>-1</v>
      </c>
      <c r="AY102">
        <v>0</v>
      </c>
      <c r="AZ102">
        <v>0</v>
      </c>
      <c r="BA102" t="s">
        <v>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U102">
        <f>ROUND(AT102*Source!I89*AH102*AL102,2)</f>
        <v>0</v>
      </c>
      <c r="CV102">
        <f>ROUND(Y102*Source!I89,9)</f>
        <v>2.996</v>
      </c>
      <c r="CW102">
        <v>0</v>
      </c>
      <c r="CX102">
        <f>ROUND(Y102*Source!I89,9)</f>
        <v>2.996</v>
      </c>
      <c r="CY102">
        <f>AD102</f>
        <v>0</v>
      </c>
      <c r="CZ102">
        <f>AH102</f>
        <v>0</v>
      </c>
      <c r="DA102">
        <f>AL102</f>
        <v>1</v>
      </c>
      <c r="DB102">
        <f t="shared" si="32"/>
        <v>0</v>
      </c>
      <c r="DC102">
        <f t="shared" si="33"/>
        <v>0</v>
      </c>
      <c r="DD102" t="s">
        <v>3</v>
      </c>
      <c r="DE102" t="s">
        <v>3</v>
      </c>
      <c r="DF102">
        <f>ROUND(ROUND(AE102,2)*CX102,2)</f>
        <v>0</v>
      </c>
      <c r="DG102">
        <f t="shared" si="45"/>
        <v>0</v>
      </c>
      <c r="DH102">
        <f t="shared" si="46"/>
        <v>0</v>
      </c>
      <c r="DI102">
        <f t="shared" si="48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5">
      <c r="A103">
        <f>ROW(Source!A89)</f>
        <v>89</v>
      </c>
      <c r="B103">
        <v>59518133</v>
      </c>
      <c r="C103">
        <v>59518505</v>
      </c>
      <c r="D103">
        <v>30596074</v>
      </c>
      <c r="E103">
        <v>1</v>
      </c>
      <c r="F103">
        <v>1</v>
      </c>
      <c r="G103">
        <v>30515945</v>
      </c>
      <c r="H103">
        <v>2</v>
      </c>
      <c r="I103" t="s">
        <v>287</v>
      </c>
      <c r="J103" t="s">
        <v>288</v>
      </c>
      <c r="K103" t="s">
        <v>289</v>
      </c>
      <c r="L103">
        <v>1368</v>
      </c>
      <c r="N103">
        <v>1011</v>
      </c>
      <c r="O103" t="s">
        <v>258</v>
      </c>
      <c r="P103" t="s">
        <v>258</v>
      </c>
      <c r="Q103">
        <v>1</v>
      </c>
      <c r="W103">
        <v>0</v>
      </c>
      <c r="X103">
        <v>-2098595084</v>
      </c>
      <c r="Y103">
        <f t="shared" si="31"/>
        <v>0.35</v>
      </c>
      <c r="AA103">
        <v>0</v>
      </c>
      <c r="AB103">
        <v>1308.57</v>
      </c>
      <c r="AC103">
        <v>616.66</v>
      </c>
      <c r="AD103">
        <v>0</v>
      </c>
      <c r="AE103">
        <v>0</v>
      </c>
      <c r="AF103">
        <v>83.1</v>
      </c>
      <c r="AG103">
        <v>12.62</v>
      </c>
      <c r="AH103">
        <v>0</v>
      </c>
      <c r="AI103">
        <v>1</v>
      </c>
      <c r="AJ103">
        <v>15.04</v>
      </c>
      <c r="AK103">
        <v>46.67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0.35</v>
      </c>
      <c r="AU103" t="s">
        <v>3</v>
      </c>
      <c r="AV103">
        <v>0</v>
      </c>
      <c r="AW103">
        <v>1</v>
      </c>
      <c r="AX103">
        <v>-1</v>
      </c>
      <c r="AY103">
        <v>0</v>
      </c>
      <c r="AZ103">
        <v>0</v>
      </c>
      <c r="BA103" t="s">
        <v>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f>ROUND(Y103*Source!I89*DO103,9)</f>
        <v>0</v>
      </c>
      <c r="CX103">
        <f>ROUND(Y103*Source!I89,9)</f>
        <v>9.8000000000000004E-2</v>
      </c>
      <c r="CY103">
        <f>AB103</f>
        <v>1308.57</v>
      </c>
      <c r="CZ103">
        <f>AF103</f>
        <v>83.1</v>
      </c>
      <c r="DA103">
        <f>AJ103</f>
        <v>15.04</v>
      </c>
      <c r="DB103">
        <f t="shared" si="32"/>
        <v>29.09</v>
      </c>
      <c r="DC103">
        <f t="shared" si="33"/>
        <v>4.42</v>
      </c>
      <c r="DD103" t="s">
        <v>3</v>
      </c>
      <c r="DE103" t="s">
        <v>3</v>
      </c>
      <c r="DF103">
        <f>ROUND(ROUND(AE103,2)*CX103,2)</f>
        <v>0</v>
      </c>
      <c r="DG103">
        <f>ROUND(ROUND(AF103*AJ103,2)*CX103,2)</f>
        <v>122.48</v>
      </c>
      <c r="DH103">
        <f>ROUND(ROUND(AG103*AK103,2)*CX103,2)</f>
        <v>57.72</v>
      </c>
      <c r="DI103">
        <f t="shared" si="48"/>
        <v>0</v>
      </c>
      <c r="DJ103">
        <f>DG103</f>
        <v>122.48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5">
      <c r="A104">
        <f>ROW(Source!A89)</f>
        <v>89</v>
      </c>
      <c r="B104">
        <v>59518133</v>
      </c>
      <c r="C104">
        <v>59518505</v>
      </c>
      <c r="D104">
        <v>30595429</v>
      </c>
      <c r="E104">
        <v>1</v>
      </c>
      <c r="F104">
        <v>1</v>
      </c>
      <c r="G104">
        <v>30515945</v>
      </c>
      <c r="H104">
        <v>2</v>
      </c>
      <c r="I104" t="s">
        <v>378</v>
      </c>
      <c r="J104" t="s">
        <v>379</v>
      </c>
      <c r="K104" t="s">
        <v>380</v>
      </c>
      <c r="L104">
        <v>1368</v>
      </c>
      <c r="N104">
        <v>1011</v>
      </c>
      <c r="O104" t="s">
        <v>258</v>
      </c>
      <c r="P104" t="s">
        <v>258</v>
      </c>
      <c r="Q104">
        <v>1</v>
      </c>
      <c r="W104">
        <v>0</v>
      </c>
      <c r="X104">
        <v>-16847727</v>
      </c>
      <c r="Y104">
        <f t="shared" si="31"/>
        <v>2.4</v>
      </c>
      <c r="AA104">
        <v>0</v>
      </c>
      <c r="AB104">
        <v>22.27</v>
      </c>
      <c r="AC104">
        <v>0</v>
      </c>
      <c r="AD104">
        <v>0</v>
      </c>
      <c r="AE104">
        <v>0</v>
      </c>
      <c r="AF104">
        <v>2.27</v>
      </c>
      <c r="AG104">
        <v>0</v>
      </c>
      <c r="AH104">
        <v>0</v>
      </c>
      <c r="AI104">
        <v>1</v>
      </c>
      <c r="AJ104">
        <v>9.3699999999999992</v>
      </c>
      <c r="AK104">
        <v>46.67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2.4</v>
      </c>
      <c r="AU104" t="s">
        <v>3</v>
      </c>
      <c r="AV104">
        <v>0</v>
      </c>
      <c r="AW104">
        <v>1</v>
      </c>
      <c r="AX104">
        <v>-1</v>
      </c>
      <c r="AY104">
        <v>0</v>
      </c>
      <c r="AZ104">
        <v>0</v>
      </c>
      <c r="BA104" t="s">
        <v>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ROUND(Y104*Source!I89*DO104,9)</f>
        <v>0</v>
      </c>
      <c r="CX104">
        <f>ROUND(Y104*Source!I89,9)</f>
        <v>0.67200000000000004</v>
      </c>
      <c r="CY104">
        <f>AB104</f>
        <v>22.27</v>
      </c>
      <c r="CZ104">
        <f>AF104</f>
        <v>2.27</v>
      </c>
      <c r="DA104">
        <f>AJ104</f>
        <v>9.3699999999999992</v>
      </c>
      <c r="DB104">
        <f t="shared" si="32"/>
        <v>5.45</v>
      </c>
      <c r="DC104">
        <f t="shared" si="33"/>
        <v>0</v>
      </c>
      <c r="DD104" t="s">
        <v>3</v>
      </c>
      <c r="DE104" t="s">
        <v>3</v>
      </c>
      <c r="DF104">
        <f>ROUND(ROUND(AE104,2)*CX104,2)</f>
        <v>0</v>
      </c>
      <c r="DG104">
        <f>ROUND(ROUND(AF104*AJ104,2)*CX104,2)</f>
        <v>14.29</v>
      </c>
      <c r="DH104">
        <f>ROUND(ROUND(AG104*AK104,2)*CX104,2)</f>
        <v>0</v>
      </c>
      <c r="DI104">
        <f t="shared" si="48"/>
        <v>0</v>
      </c>
      <c r="DJ104">
        <f>DG104</f>
        <v>14.29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5">
      <c r="A105">
        <f>ROW(Source!A89)</f>
        <v>89</v>
      </c>
      <c r="B105">
        <v>59518133</v>
      </c>
      <c r="C105">
        <v>59518505</v>
      </c>
      <c r="D105">
        <v>30595440</v>
      </c>
      <c r="E105">
        <v>1</v>
      </c>
      <c r="F105">
        <v>1</v>
      </c>
      <c r="G105">
        <v>30515945</v>
      </c>
      <c r="H105">
        <v>2</v>
      </c>
      <c r="I105" t="s">
        <v>381</v>
      </c>
      <c r="J105" t="s">
        <v>382</v>
      </c>
      <c r="K105" t="s">
        <v>383</v>
      </c>
      <c r="L105">
        <v>1368</v>
      </c>
      <c r="N105">
        <v>1011</v>
      </c>
      <c r="O105" t="s">
        <v>258</v>
      </c>
      <c r="P105" t="s">
        <v>258</v>
      </c>
      <c r="Q105">
        <v>1</v>
      </c>
      <c r="W105">
        <v>0</v>
      </c>
      <c r="X105">
        <v>-1340811654</v>
      </c>
      <c r="Y105">
        <f t="shared" si="31"/>
        <v>2.5</v>
      </c>
      <c r="AA105">
        <v>0</v>
      </c>
      <c r="AB105">
        <v>6.69</v>
      </c>
      <c r="AC105">
        <v>0</v>
      </c>
      <c r="AD105">
        <v>0</v>
      </c>
      <c r="AE105">
        <v>0</v>
      </c>
      <c r="AF105">
        <v>0.73</v>
      </c>
      <c r="AG105">
        <v>0</v>
      </c>
      <c r="AH105">
        <v>0</v>
      </c>
      <c r="AI105">
        <v>1</v>
      </c>
      <c r="AJ105">
        <v>8.75</v>
      </c>
      <c r="AK105">
        <v>46.67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2.5</v>
      </c>
      <c r="AU105" t="s">
        <v>3</v>
      </c>
      <c r="AV105">
        <v>0</v>
      </c>
      <c r="AW105">
        <v>1</v>
      </c>
      <c r="AX105">
        <v>-1</v>
      </c>
      <c r="AY105">
        <v>0</v>
      </c>
      <c r="AZ105">
        <v>0</v>
      </c>
      <c r="BA105" t="s">
        <v>3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ROUND(Y105*Source!I89*DO105,9)</f>
        <v>0</v>
      </c>
      <c r="CX105">
        <f>ROUND(Y105*Source!I89,9)</f>
        <v>0.7</v>
      </c>
      <c r="CY105">
        <f>AB105</f>
        <v>6.69</v>
      </c>
      <c r="CZ105">
        <f>AF105</f>
        <v>0.73</v>
      </c>
      <c r="DA105">
        <f>AJ105</f>
        <v>8.75</v>
      </c>
      <c r="DB105">
        <f t="shared" si="32"/>
        <v>1.83</v>
      </c>
      <c r="DC105">
        <f t="shared" si="33"/>
        <v>0</v>
      </c>
      <c r="DD105" t="s">
        <v>3</v>
      </c>
      <c r="DE105" t="s">
        <v>3</v>
      </c>
      <c r="DF105">
        <f>ROUND(ROUND(AE105,2)*CX105,2)</f>
        <v>0</v>
      </c>
      <c r="DG105">
        <f>ROUND(ROUND(AF105*AJ105,2)*CX105,2)</f>
        <v>4.47</v>
      </c>
      <c r="DH105">
        <f>ROUND(ROUND(AG105*AK105,2)*CX105,2)</f>
        <v>0</v>
      </c>
      <c r="DI105">
        <f t="shared" si="48"/>
        <v>0</v>
      </c>
      <c r="DJ105">
        <f>DG105</f>
        <v>4.47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5">
      <c r="A106">
        <f>ROW(Source!A89)</f>
        <v>89</v>
      </c>
      <c r="B106">
        <v>59518133</v>
      </c>
      <c r="C106">
        <v>59518505</v>
      </c>
      <c r="D106">
        <v>30571525</v>
      </c>
      <c r="E106">
        <v>1</v>
      </c>
      <c r="F106">
        <v>1</v>
      </c>
      <c r="G106">
        <v>30515945</v>
      </c>
      <c r="H106">
        <v>3</v>
      </c>
      <c r="I106" t="s">
        <v>384</v>
      </c>
      <c r="J106" t="s">
        <v>385</v>
      </c>
      <c r="K106" t="s">
        <v>386</v>
      </c>
      <c r="L106">
        <v>1348</v>
      </c>
      <c r="N106">
        <v>1009</v>
      </c>
      <c r="O106" t="s">
        <v>67</v>
      </c>
      <c r="P106" t="s">
        <v>67</v>
      </c>
      <c r="Q106">
        <v>1000</v>
      </c>
      <c r="W106">
        <v>0</v>
      </c>
      <c r="X106">
        <v>852257746</v>
      </c>
      <c r="Y106">
        <f t="shared" si="31"/>
        <v>6.0000000000000002E-5</v>
      </c>
      <c r="AA106">
        <v>77797.55</v>
      </c>
      <c r="AB106">
        <v>0</v>
      </c>
      <c r="AC106">
        <v>0</v>
      </c>
      <c r="AD106">
        <v>0</v>
      </c>
      <c r="AE106">
        <v>11242.42</v>
      </c>
      <c r="AF106">
        <v>0</v>
      </c>
      <c r="AG106">
        <v>0</v>
      </c>
      <c r="AH106">
        <v>0</v>
      </c>
      <c r="AI106">
        <v>6.92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6.0000000000000002E-5</v>
      </c>
      <c r="AU106" t="s">
        <v>3</v>
      </c>
      <c r="AV106">
        <v>0</v>
      </c>
      <c r="AW106">
        <v>1</v>
      </c>
      <c r="AX106">
        <v>-1</v>
      </c>
      <c r="AY106">
        <v>0</v>
      </c>
      <c r="AZ106">
        <v>0</v>
      </c>
      <c r="BA106" t="s">
        <v>3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ROUND(Y106*Source!I89,9)</f>
        <v>1.6799999999999998E-5</v>
      </c>
      <c r="CY106">
        <f t="shared" ref="CY106:CY112" si="49">AA106</f>
        <v>77797.55</v>
      </c>
      <c r="CZ106">
        <f t="shared" ref="CZ106:CZ112" si="50">AE106</f>
        <v>11242.42</v>
      </c>
      <c r="DA106">
        <f t="shared" ref="DA106:DA112" si="51">AI106</f>
        <v>6.92</v>
      </c>
      <c r="DB106">
        <f t="shared" si="32"/>
        <v>0.67</v>
      </c>
      <c r="DC106">
        <f t="shared" si="33"/>
        <v>0</v>
      </c>
      <c r="DD106" t="s">
        <v>3</v>
      </c>
      <c r="DE106" t="s">
        <v>3</v>
      </c>
      <c r="DF106">
        <f t="shared" ref="DF106:DF112" si="52">ROUND(ROUND(AE106*AI106,2)*CX106,2)</f>
        <v>1.31</v>
      </c>
      <c r="DG106">
        <f t="shared" ref="DG106:DG113" si="53">ROUND(ROUND(AF106,2)*CX106,2)</f>
        <v>0</v>
      </c>
      <c r="DH106">
        <f t="shared" ref="DH106:DH113" si="54">ROUND(ROUND(AG106,2)*CX106,2)</f>
        <v>0</v>
      </c>
      <c r="DI106">
        <f t="shared" si="48"/>
        <v>0</v>
      </c>
      <c r="DJ106">
        <f t="shared" ref="DJ106:DJ112" si="55">DF106</f>
        <v>1.31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5">
      <c r="A107">
        <f>ROW(Source!A89)</f>
        <v>89</v>
      </c>
      <c r="B107">
        <v>59518133</v>
      </c>
      <c r="C107">
        <v>59518505</v>
      </c>
      <c r="D107">
        <v>53615473</v>
      </c>
      <c r="E107">
        <v>1</v>
      </c>
      <c r="F107">
        <v>1</v>
      </c>
      <c r="G107">
        <v>30515945</v>
      </c>
      <c r="H107">
        <v>3</v>
      </c>
      <c r="I107" t="s">
        <v>387</v>
      </c>
      <c r="J107" t="s">
        <v>388</v>
      </c>
      <c r="K107" t="s">
        <v>389</v>
      </c>
      <c r="L107">
        <v>1346</v>
      </c>
      <c r="N107">
        <v>1009</v>
      </c>
      <c r="O107" t="s">
        <v>62</v>
      </c>
      <c r="P107" t="s">
        <v>62</v>
      </c>
      <c r="Q107">
        <v>1</v>
      </c>
      <c r="W107">
        <v>0</v>
      </c>
      <c r="X107">
        <v>-1425618595</v>
      </c>
      <c r="Y107">
        <f t="shared" si="31"/>
        <v>0.8</v>
      </c>
      <c r="AA107">
        <v>196.34</v>
      </c>
      <c r="AB107">
        <v>0</v>
      </c>
      <c r="AC107">
        <v>0</v>
      </c>
      <c r="AD107">
        <v>0</v>
      </c>
      <c r="AE107">
        <v>25.8</v>
      </c>
      <c r="AF107">
        <v>0</v>
      </c>
      <c r="AG107">
        <v>0</v>
      </c>
      <c r="AH107">
        <v>0</v>
      </c>
      <c r="AI107">
        <v>7.61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0.8</v>
      </c>
      <c r="AU107" t="s">
        <v>3</v>
      </c>
      <c r="AV107">
        <v>0</v>
      </c>
      <c r="AW107">
        <v>1</v>
      </c>
      <c r="AX107">
        <v>-1</v>
      </c>
      <c r="AY107">
        <v>0</v>
      </c>
      <c r="AZ107">
        <v>0</v>
      </c>
      <c r="BA107" t="s">
        <v>3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ROUND(Y107*Source!I89,9)</f>
        <v>0.224</v>
      </c>
      <c r="CY107">
        <f t="shared" si="49"/>
        <v>196.34</v>
      </c>
      <c r="CZ107">
        <f t="shared" si="50"/>
        <v>25.8</v>
      </c>
      <c r="DA107">
        <f t="shared" si="51"/>
        <v>7.61</v>
      </c>
      <c r="DB107">
        <f t="shared" si="32"/>
        <v>20.64</v>
      </c>
      <c r="DC107">
        <f t="shared" si="33"/>
        <v>0</v>
      </c>
      <c r="DD107" t="s">
        <v>3</v>
      </c>
      <c r="DE107" t="s">
        <v>3</v>
      </c>
      <c r="DF107">
        <f t="shared" si="52"/>
        <v>43.98</v>
      </c>
      <c r="DG107">
        <f t="shared" si="53"/>
        <v>0</v>
      </c>
      <c r="DH107">
        <f t="shared" si="54"/>
        <v>0</v>
      </c>
      <c r="DI107">
        <f t="shared" si="48"/>
        <v>0</v>
      </c>
      <c r="DJ107">
        <f t="shared" si="55"/>
        <v>43.98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5">
      <c r="A108">
        <f>ROW(Source!A89)</f>
        <v>89</v>
      </c>
      <c r="B108">
        <v>59518133</v>
      </c>
      <c r="C108">
        <v>59518505</v>
      </c>
      <c r="D108">
        <v>30571897</v>
      </c>
      <c r="E108">
        <v>1</v>
      </c>
      <c r="F108">
        <v>1</v>
      </c>
      <c r="G108">
        <v>30515945</v>
      </c>
      <c r="H108">
        <v>3</v>
      </c>
      <c r="I108" t="s">
        <v>390</v>
      </c>
      <c r="J108" t="s">
        <v>391</v>
      </c>
      <c r="K108" t="s">
        <v>392</v>
      </c>
      <c r="L108">
        <v>1348</v>
      </c>
      <c r="N108">
        <v>1009</v>
      </c>
      <c r="O108" t="s">
        <v>67</v>
      </c>
      <c r="P108" t="s">
        <v>67</v>
      </c>
      <c r="Q108">
        <v>1000</v>
      </c>
      <c r="W108">
        <v>0</v>
      </c>
      <c r="X108">
        <v>1488995423</v>
      </c>
      <c r="Y108">
        <f t="shared" si="31"/>
        <v>5.0000000000000001E-4</v>
      </c>
      <c r="AA108">
        <v>1496715.3</v>
      </c>
      <c r="AB108">
        <v>0</v>
      </c>
      <c r="AC108">
        <v>0</v>
      </c>
      <c r="AD108">
        <v>0</v>
      </c>
      <c r="AE108">
        <v>60966</v>
      </c>
      <c r="AF108">
        <v>0</v>
      </c>
      <c r="AG108">
        <v>0</v>
      </c>
      <c r="AH108">
        <v>0</v>
      </c>
      <c r="AI108">
        <v>24.55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5.0000000000000001E-4</v>
      </c>
      <c r="AU108" t="s">
        <v>3</v>
      </c>
      <c r="AV108">
        <v>0</v>
      </c>
      <c r="AW108">
        <v>1</v>
      </c>
      <c r="AX108">
        <v>-1</v>
      </c>
      <c r="AY108">
        <v>0</v>
      </c>
      <c r="AZ108">
        <v>0</v>
      </c>
      <c r="BA108" t="s">
        <v>3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ROUND(Y108*Source!I89,9)</f>
        <v>1.3999999999999999E-4</v>
      </c>
      <c r="CY108">
        <f t="shared" si="49"/>
        <v>1496715.3</v>
      </c>
      <c r="CZ108">
        <f t="shared" si="50"/>
        <v>60966</v>
      </c>
      <c r="DA108">
        <f t="shared" si="51"/>
        <v>24.55</v>
      </c>
      <c r="DB108">
        <f t="shared" si="32"/>
        <v>30.48</v>
      </c>
      <c r="DC108">
        <f t="shared" si="33"/>
        <v>0</v>
      </c>
      <c r="DD108" t="s">
        <v>3</v>
      </c>
      <c r="DE108" t="s">
        <v>3</v>
      </c>
      <c r="DF108">
        <f t="shared" si="52"/>
        <v>209.54</v>
      </c>
      <c r="DG108">
        <f t="shared" si="53"/>
        <v>0</v>
      </c>
      <c r="DH108">
        <f t="shared" si="54"/>
        <v>0</v>
      </c>
      <c r="DI108">
        <f t="shared" si="48"/>
        <v>0</v>
      </c>
      <c r="DJ108">
        <f t="shared" si="55"/>
        <v>209.54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5">
      <c r="A109">
        <f>ROW(Source!A89)</f>
        <v>89</v>
      </c>
      <c r="B109">
        <v>59518133</v>
      </c>
      <c r="C109">
        <v>59518505</v>
      </c>
      <c r="D109">
        <v>30571920</v>
      </c>
      <c r="E109">
        <v>1</v>
      </c>
      <c r="F109">
        <v>1</v>
      </c>
      <c r="G109">
        <v>30515945</v>
      </c>
      <c r="H109">
        <v>3</v>
      </c>
      <c r="I109" t="s">
        <v>393</v>
      </c>
      <c r="J109" t="s">
        <v>394</v>
      </c>
      <c r="K109" t="s">
        <v>395</v>
      </c>
      <c r="L109">
        <v>1348</v>
      </c>
      <c r="N109">
        <v>1009</v>
      </c>
      <c r="O109" t="s">
        <v>67</v>
      </c>
      <c r="P109" t="s">
        <v>67</v>
      </c>
      <c r="Q109">
        <v>1000</v>
      </c>
      <c r="W109">
        <v>0</v>
      </c>
      <c r="X109">
        <v>-391005678</v>
      </c>
      <c r="Y109">
        <f t="shared" si="31"/>
        <v>4.0000000000000003E-5</v>
      </c>
      <c r="AA109">
        <v>81261.850000000006</v>
      </c>
      <c r="AB109">
        <v>0</v>
      </c>
      <c r="AC109">
        <v>0</v>
      </c>
      <c r="AD109">
        <v>0</v>
      </c>
      <c r="AE109">
        <v>7982.5</v>
      </c>
      <c r="AF109">
        <v>0</v>
      </c>
      <c r="AG109">
        <v>0</v>
      </c>
      <c r="AH109">
        <v>0</v>
      </c>
      <c r="AI109">
        <v>10.18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4.0000000000000003E-5</v>
      </c>
      <c r="AU109" t="s">
        <v>3</v>
      </c>
      <c r="AV109">
        <v>0</v>
      </c>
      <c r="AW109">
        <v>1</v>
      </c>
      <c r="AX109">
        <v>-1</v>
      </c>
      <c r="AY109">
        <v>0</v>
      </c>
      <c r="AZ109">
        <v>0</v>
      </c>
      <c r="BA109" t="s">
        <v>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ROUND(Y109*Source!I89,9)</f>
        <v>1.1199999999999999E-5</v>
      </c>
      <c r="CY109">
        <f t="shared" si="49"/>
        <v>81261.850000000006</v>
      </c>
      <c r="CZ109">
        <f t="shared" si="50"/>
        <v>7982.5</v>
      </c>
      <c r="DA109">
        <f t="shared" si="51"/>
        <v>10.18</v>
      </c>
      <c r="DB109">
        <f t="shared" si="32"/>
        <v>0.32</v>
      </c>
      <c r="DC109">
        <f t="shared" si="33"/>
        <v>0</v>
      </c>
      <c r="DD109" t="s">
        <v>3</v>
      </c>
      <c r="DE109" t="s">
        <v>3</v>
      </c>
      <c r="DF109">
        <f t="shared" si="52"/>
        <v>0.91</v>
      </c>
      <c r="DG109">
        <f t="shared" si="53"/>
        <v>0</v>
      </c>
      <c r="DH109">
        <f t="shared" si="54"/>
        <v>0</v>
      </c>
      <c r="DI109">
        <f t="shared" si="48"/>
        <v>0</v>
      </c>
      <c r="DJ109">
        <f t="shared" si="55"/>
        <v>0.91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5">
      <c r="A110">
        <f>ROW(Source!A89)</f>
        <v>89</v>
      </c>
      <c r="B110">
        <v>59518133</v>
      </c>
      <c r="C110">
        <v>59518505</v>
      </c>
      <c r="D110">
        <v>30584876</v>
      </c>
      <c r="E110">
        <v>1</v>
      </c>
      <c r="F110">
        <v>1</v>
      </c>
      <c r="G110">
        <v>30515945</v>
      </c>
      <c r="H110">
        <v>3</v>
      </c>
      <c r="I110" t="s">
        <v>299</v>
      </c>
      <c r="J110" t="s">
        <v>300</v>
      </c>
      <c r="K110" t="s">
        <v>301</v>
      </c>
      <c r="L110">
        <v>1356</v>
      </c>
      <c r="N110">
        <v>1010</v>
      </c>
      <c r="O110" t="s">
        <v>302</v>
      </c>
      <c r="P110" t="s">
        <v>302</v>
      </c>
      <c r="Q110">
        <v>1000</v>
      </c>
      <c r="W110">
        <v>0</v>
      </c>
      <c r="X110">
        <v>833010814</v>
      </c>
      <c r="Y110">
        <f t="shared" si="31"/>
        <v>4.0999999999999999E-4</v>
      </c>
      <c r="AA110">
        <v>1532.36</v>
      </c>
      <c r="AB110">
        <v>0</v>
      </c>
      <c r="AC110">
        <v>0</v>
      </c>
      <c r="AD110">
        <v>0</v>
      </c>
      <c r="AE110">
        <v>226.68</v>
      </c>
      <c r="AF110">
        <v>0</v>
      </c>
      <c r="AG110">
        <v>0</v>
      </c>
      <c r="AH110">
        <v>0</v>
      </c>
      <c r="AI110">
        <v>6.76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4.0999999999999999E-4</v>
      </c>
      <c r="AU110" t="s">
        <v>3</v>
      </c>
      <c r="AV110">
        <v>0</v>
      </c>
      <c r="AW110">
        <v>1</v>
      </c>
      <c r="AX110">
        <v>-1</v>
      </c>
      <c r="AY110">
        <v>0</v>
      </c>
      <c r="AZ110">
        <v>0</v>
      </c>
      <c r="BA110" t="s">
        <v>3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ROUND(Y110*Source!I89,9)</f>
        <v>1.148E-4</v>
      </c>
      <c r="CY110">
        <f t="shared" si="49"/>
        <v>1532.36</v>
      </c>
      <c r="CZ110">
        <f t="shared" si="50"/>
        <v>226.68</v>
      </c>
      <c r="DA110">
        <f t="shared" si="51"/>
        <v>6.76</v>
      </c>
      <c r="DB110">
        <f t="shared" si="32"/>
        <v>0.09</v>
      </c>
      <c r="DC110">
        <f t="shared" si="33"/>
        <v>0</v>
      </c>
      <c r="DD110" t="s">
        <v>3</v>
      </c>
      <c r="DE110" t="s">
        <v>3</v>
      </c>
      <c r="DF110">
        <f t="shared" si="52"/>
        <v>0.18</v>
      </c>
      <c r="DG110">
        <f t="shared" si="53"/>
        <v>0</v>
      </c>
      <c r="DH110">
        <f t="shared" si="54"/>
        <v>0</v>
      </c>
      <c r="DI110">
        <f t="shared" si="48"/>
        <v>0</v>
      </c>
      <c r="DJ110">
        <f t="shared" si="55"/>
        <v>0.18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5">
      <c r="A111">
        <f>ROW(Source!A89)</f>
        <v>89</v>
      </c>
      <c r="B111">
        <v>59518133</v>
      </c>
      <c r="C111">
        <v>59518505</v>
      </c>
      <c r="D111">
        <v>30584495</v>
      </c>
      <c r="E111">
        <v>1</v>
      </c>
      <c r="F111">
        <v>1</v>
      </c>
      <c r="G111">
        <v>30515945</v>
      </c>
      <c r="H111">
        <v>3</v>
      </c>
      <c r="I111" t="s">
        <v>396</v>
      </c>
      <c r="J111" t="s">
        <v>397</v>
      </c>
      <c r="K111" t="s">
        <v>398</v>
      </c>
      <c r="L111">
        <v>1301</v>
      </c>
      <c r="N111">
        <v>1003</v>
      </c>
      <c r="O111" t="s">
        <v>43</v>
      </c>
      <c r="P111" t="s">
        <v>43</v>
      </c>
      <c r="Q111">
        <v>1</v>
      </c>
      <c r="W111">
        <v>0</v>
      </c>
      <c r="X111">
        <v>-823101399</v>
      </c>
      <c r="Y111">
        <f t="shared" si="31"/>
        <v>0.96</v>
      </c>
      <c r="AA111">
        <v>4.72</v>
      </c>
      <c r="AB111">
        <v>0</v>
      </c>
      <c r="AC111">
        <v>0</v>
      </c>
      <c r="AD111">
        <v>0</v>
      </c>
      <c r="AE111">
        <v>0.7</v>
      </c>
      <c r="AF111">
        <v>0</v>
      </c>
      <c r="AG111">
        <v>0</v>
      </c>
      <c r="AH111">
        <v>0</v>
      </c>
      <c r="AI111">
        <v>6.74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0.96</v>
      </c>
      <c r="AU111" t="s">
        <v>3</v>
      </c>
      <c r="AV111">
        <v>0</v>
      </c>
      <c r="AW111">
        <v>1</v>
      </c>
      <c r="AX111">
        <v>-1</v>
      </c>
      <c r="AY111">
        <v>0</v>
      </c>
      <c r="AZ111">
        <v>0</v>
      </c>
      <c r="BA111" t="s">
        <v>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ROUND(Y111*Source!I89,9)</f>
        <v>0.26879999999999998</v>
      </c>
      <c r="CY111">
        <f t="shared" si="49"/>
        <v>4.72</v>
      </c>
      <c r="CZ111">
        <f t="shared" si="50"/>
        <v>0.7</v>
      </c>
      <c r="DA111">
        <f t="shared" si="51"/>
        <v>6.74</v>
      </c>
      <c r="DB111">
        <f t="shared" si="32"/>
        <v>0.67</v>
      </c>
      <c r="DC111">
        <f t="shared" si="33"/>
        <v>0</v>
      </c>
      <c r="DD111" t="s">
        <v>3</v>
      </c>
      <c r="DE111" t="s">
        <v>3</v>
      </c>
      <c r="DF111">
        <f t="shared" si="52"/>
        <v>1.27</v>
      </c>
      <c r="DG111">
        <f t="shared" si="53"/>
        <v>0</v>
      </c>
      <c r="DH111">
        <f t="shared" si="54"/>
        <v>0</v>
      </c>
      <c r="DI111">
        <f t="shared" si="48"/>
        <v>0</v>
      </c>
      <c r="DJ111">
        <f t="shared" si="55"/>
        <v>1.27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5">
      <c r="A112">
        <f>ROW(Source!A89)</f>
        <v>89</v>
      </c>
      <c r="B112">
        <v>59518133</v>
      </c>
      <c r="C112">
        <v>59518505</v>
      </c>
      <c r="D112">
        <v>30584497</v>
      </c>
      <c r="E112">
        <v>1</v>
      </c>
      <c r="F112">
        <v>1</v>
      </c>
      <c r="G112">
        <v>30515945</v>
      </c>
      <c r="H112">
        <v>3</v>
      </c>
      <c r="I112" t="s">
        <v>399</v>
      </c>
      <c r="J112" t="s">
        <v>400</v>
      </c>
      <c r="K112" t="s">
        <v>401</v>
      </c>
      <c r="L112">
        <v>1356</v>
      </c>
      <c r="N112">
        <v>1010</v>
      </c>
      <c r="O112" t="s">
        <v>302</v>
      </c>
      <c r="P112" t="s">
        <v>302</v>
      </c>
      <c r="Q112">
        <v>1000</v>
      </c>
      <c r="W112">
        <v>0</v>
      </c>
      <c r="X112">
        <v>-402432771</v>
      </c>
      <c r="Y112">
        <f t="shared" si="31"/>
        <v>8.3199999999999993E-3</v>
      </c>
      <c r="AA112">
        <v>212.58</v>
      </c>
      <c r="AB112">
        <v>0</v>
      </c>
      <c r="AC112">
        <v>0</v>
      </c>
      <c r="AD112">
        <v>0</v>
      </c>
      <c r="AE112">
        <v>6.44</v>
      </c>
      <c r="AF112">
        <v>0</v>
      </c>
      <c r="AG112">
        <v>0</v>
      </c>
      <c r="AH112">
        <v>0</v>
      </c>
      <c r="AI112">
        <v>33.01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8.3199999999999993E-3</v>
      </c>
      <c r="AU112" t="s">
        <v>3</v>
      </c>
      <c r="AV112">
        <v>0</v>
      </c>
      <c r="AW112">
        <v>1</v>
      </c>
      <c r="AX112">
        <v>-1</v>
      </c>
      <c r="AY112">
        <v>0</v>
      </c>
      <c r="AZ112">
        <v>0</v>
      </c>
      <c r="BA112" t="s">
        <v>3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ROUND(Y112*Source!I89,9)</f>
        <v>2.3295999999999998E-3</v>
      </c>
      <c r="CY112">
        <f t="shared" si="49"/>
        <v>212.58</v>
      </c>
      <c r="CZ112">
        <f t="shared" si="50"/>
        <v>6.44</v>
      </c>
      <c r="DA112">
        <f t="shared" si="51"/>
        <v>33.01</v>
      </c>
      <c r="DB112">
        <f t="shared" si="32"/>
        <v>0.05</v>
      </c>
      <c r="DC112">
        <f t="shared" si="33"/>
        <v>0</v>
      </c>
      <c r="DD112" t="s">
        <v>3</v>
      </c>
      <c r="DE112" t="s">
        <v>3</v>
      </c>
      <c r="DF112">
        <f t="shared" si="52"/>
        <v>0.5</v>
      </c>
      <c r="DG112">
        <f t="shared" si="53"/>
        <v>0</v>
      </c>
      <c r="DH112">
        <f t="shared" si="54"/>
        <v>0</v>
      </c>
      <c r="DI112">
        <f t="shared" si="48"/>
        <v>0</v>
      </c>
      <c r="DJ112">
        <f t="shared" si="55"/>
        <v>0.5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5">
      <c r="A113">
        <f>ROW(Source!A126)</f>
        <v>126</v>
      </c>
      <c r="B113">
        <v>59518133</v>
      </c>
      <c r="C113">
        <v>59518575</v>
      </c>
      <c r="D113">
        <v>30515951</v>
      </c>
      <c r="E113">
        <v>30515945</v>
      </c>
      <c r="F113">
        <v>1</v>
      </c>
      <c r="G113">
        <v>30515945</v>
      </c>
      <c r="H113">
        <v>1</v>
      </c>
      <c r="I113" t="s">
        <v>252</v>
      </c>
      <c r="J113" t="s">
        <v>3</v>
      </c>
      <c r="K113" t="s">
        <v>253</v>
      </c>
      <c r="L113">
        <v>1191</v>
      </c>
      <c r="N113">
        <v>1013</v>
      </c>
      <c r="O113" t="s">
        <v>254</v>
      </c>
      <c r="P113" t="s">
        <v>254</v>
      </c>
      <c r="Q113">
        <v>1</v>
      </c>
      <c r="W113">
        <v>0</v>
      </c>
      <c r="X113">
        <v>476480486</v>
      </c>
      <c r="Y113">
        <f>(AT113*1.1)</f>
        <v>10.197000000000001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9.27</v>
      </c>
      <c r="AU113" t="s">
        <v>26</v>
      </c>
      <c r="AV113">
        <v>1</v>
      </c>
      <c r="AW113">
        <v>1</v>
      </c>
      <c r="AX113">
        <v>-1</v>
      </c>
      <c r="AY113">
        <v>0</v>
      </c>
      <c r="AZ113">
        <v>0</v>
      </c>
      <c r="BA113" t="s">
        <v>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U113">
        <f>ROUND(AT113*Source!I126*AH113*AL113,2)</f>
        <v>0</v>
      </c>
      <c r="CV113">
        <f>ROUND(Y113*Source!I126,9)</f>
        <v>14.2758</v>
      </c>
      <c r="CW113">
        <v>0</v>
      </c>
      <c r="CX113">
        <f>ROUND(Y113*Source!I126,9)</f>
        <v>14.2758</v>
      </c>
      <c r="CY113">
        <f>AD113</f>
        <v>0</v>
      </c>
      <c r="CZ113">
        <f>AH113</f>
        <v>0</v>
      </c>
      <c r="DA113">
        <f>AL113</f>
        <v>1</v>
      </c>
      <c r="DB113">
        <f>ROUND((ROUND(AT113*CZ113,2)*1.1),6)</f>
        <v>0</v>
      </c>
      <c r="DC113">
        <f>ROUND((ROUND(AT113*AG113,2)*1.1),6)</f>
        <v>0</v>
      </c>
      <c r="DD113" t="s">
        <v>3</v>
      </c>
      <c r="DE113" t="s">
        <v>3</v>
      </c>
      <c r="DF113">
        <f>ROUND(ROUND(AE113,2)*CX113,2)</f>
        <v>0</v>
      </c>
      <c r="DG113">
        <f t="shared" si="53"/>
        <v>0</v>
      </c>
      <c r="DH113">
        <f t="shared" si="54"/>
        <v>0</v>
      </c>
      <c r="DI113">
        <f t="shared" si="48"/>
        <v>0</v>
      </c>
      <c r="DJ113">
        <f>DI113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5">
      <c r="A114">
        <f>ROW(Source!A126)</f>
        <v>126</v>
      </c>
      <c r="B114">
        <v>59518133</v>
      </c>
      <c r="C114">
        <v>59518575</v>
      </c>
      <c r="D114">
        <v>30595791</v>
      </c>
      <c r="E114">
        <v>1</v>
      </c>
      <c r="F114">
        <v>1</v>
      </c>
      <c r="G114">
        <v>30515945</v>
      </c>
      <c r="H114">
        <v>2</v>
      </c>
      <c r="I114" t="s">
        <v>402</v>
      </c>
      <c r="J114" t="s">
        <v>403</v>
      </c>
      <c r="K114" t="s">
        <v>404</v>
      </c>
      <c r="L114">
        <v>1368</v>
      </c>
      <c r="N114">
        <v>1011</v>
      </c>
      <c r="O114" t="s">
        <v>258</v>
      </c>
      <c r="P114" t="s">
        <v>258</v>
      </c>
      <c r="Q114">
        <v>1</v>
      </c>
      <c r="W114">
        <v>0</v>
      </c>
      <c r="X114">
        <v>-1515164169</v>
      </c>
      <c r="Y114">
        <f>(AT114*1.1)</f>
        <v>1.6610000000000003</v>
      </c>
      <c r="AA114">
        <v>0</v>
      </c>
      <c r="AB114">
        <v>89.37</v>
      </c>
      <c r="AC114">
        <v>0</v>
      </c>
      <c r="AD114">
        <v>0</v>
      </c>
      <c r="AE114">
        <v>0</v>
      </c>
      <c r="AF114">
        <v>7.11</v>
      </c>
      <c r="AG114">
        <v>0</v>
      </c>
      <c r="AH114">
        <v>0</v>
      </c>
      <c r="AI114">
        <v>1</v>
      </c>
      <c r="AJ114">
        <v>11.78</v>
      </c>
      <c r="AK114">
        <v>46.67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1.51</v>
      </c>
      <c r="AU114" t="s">
        <v>26</v>
      </c>
      <c r="AV114">
        <v>0</v>
      </c>
      <c r="AW114">
        <v>1</v>
      </c>
      <c r="AX114">
        <v>-1</v>
      </c>
      <c r="AY114">
        <v>0</v>
      </c>
      <c r="AZ114">
        <v>0</v>
      </c>
      <c r="BA114" t="s">
        <v>3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ROUND(Y114*Source!I126*DO114,9)</f>
        <v>0</v>
      </c>
      <c r="CX114">
        <f>ROUND(Y114*Source!I126,9)</f>
        <v>2.3254000000000001</v>
      </c>
      <c r="CY114">
        <f>AB114</f>
        <v>89.37</v>
      </c>
      <c r="CZ114">
        <f>AF114</f>
        <v>7.11</v>
      </c>
      <c r="DA114">
        <f>AJ114</f>
        <v>11.78</v>
      </c>
      <c r="DB114">
        <f>ROUND((ROUND(AT114*CZ114,2)*1.1),6)</f>
        <v>11.814</v>
      </c>
      <c r="DC114">
        <f>ROUND((ROUND(AT114*AG114,2)*1.1),6)</f>
        <v>0</v>
      </c>
      <c r="DD114" t="s">
        <v>3</v>
      </c>
      <c r="DE114" t="s">
        <v>3</v>
      </c>
      <c r="DF114">
        <f>ROUND(ROUND(AE114,2)*CX114,2)</f>
        <v>0</v>
      </c>
      <c r="DG114">
        <f>ROUND(ROUND(AF114*AJ114,2)*CX114,2)</f>
        <v>194.78</v>
      </c>
      <c r="DH114">
        <f>ROUND(ROUND(AG114*AK114,2)*CX114,2)</f>
        <v>0</v>
      </c>
      <c r="DI114">
        <f t="shared" si="48"/>
        <v>0</v>
      </c>
      <c r="DJ114">
        <f>DG114</f>
        <v>194.78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5">
      <c r="A115">
        <f>ROW(Source!A126)</f>
        <v>126</v>
      </c>
      <c r="B115">
        <v>59518133</v>
      </c>
      <c r="C115">
        <v>59518575</v>
      </c>
      <c r="D115">
        <v>30596074</v>
      </c>
      <c r="E115">
        <v>1</v>
      </c>
      <c r="F115">
        <v>1</v>
      </c>
      <c r="G115">
        <v>30515945</v>
      </c>
      <c r="H115">
        <v>2</v>
      </c>
      <c r="I115" t="s">
        <v>287</v>
      </c>
      <c r="J115" t="s">
        <v>306</v>
      </c>
      <c r="K115" t="s">
        <v>289</v>
      </c>
      <c r="L115">
        <v>1368</v>
      </c>
      <c r="N115">
        <v>1011</v>
      </c>
      <c r="O115" t="s">
        <v>258</v>
      </c>
      <c r="P115" t="s">
        <v>258</v>
      </c>
      <c r="Q115">
        <v>1</v>
      </c>
      <c r="W115">
        <v>0</v>
      </c>
      <c r="X115">
        <v>-1440889904</v>
      </c>
      <c r="Y115">
        <f>(AT115*1.1)</f>
        <v>0.18700000000000003</v>
      </c>
      <c r="AA115">
        <v>0</v>
      </c>
      <c r="AB115">
        <v>1333.56</v>
      </c>
      <c r="AC115">
        <v>628.44000000000005</v>
      </c>
      <c r="AD115">
        <v>0</v>
      </c>
      <c r="AE115">
        <v>0</v>
      </c>
      <c r="AF115">
        <v>83.1</v>
      </c>
      <c r="AG115">
        <v>12.62</v>
      </c>
      <c r="AH115">
        <v>0</v>
      </c>
      <c r="AI115">
        <v>1</v>
      </c>
      <c r="AJ115">
        <v>15.04</v>
      </c>
      <c r="AK115">
        <v>46.67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0.17</v>
      </c>
      <c r="AU115" t="s">
        <v>26</v>
      </c>
      <c r="AV115">
        <v>0</v>
      </c>
      <c r="AW115">
        <v>1</v>
      </c>
      <c r="AX115">
        <v>-1</v>
      </c>
      <c r="AY115">
        <v>0</v>
      </c>
      <c r="AZ115">
        <v>0</v>
      </c>
      <c r="BA115" t="s">
        <v>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ROUND(Y115*Source!I126*DO115,9)</f>
        <v>0</v>
      </c>
      <c r="CX115">
        <f>ROUND(Y115*Source!I126,9)</f>
        <v>0.26179999999999998</v>
      </c>
      <c r="CY115">
        <f>AB115</f>
        <v>1333.56</v>
      </c>
      <c r="CZ115">
        <f>AF115</f>
        <v>83.1</v>
      </c>
      <c r="DA115">
        <f>AJ115</f>
        <v>15.04</v>
      </c>
      <c r="DB115">
        <f>ROUND((ROUND(AT115*CZ115,2)*1.1),6)</f>
        <v>15.542999999999999</v>
      </c>
      <c r="DC115">
        <f>ROUND((ROUND(AT115*AG115,2)*1.1),6)</f>
        <v>2.3650000000000002</v>
      </c>
      <c r="DD115" t="s">
        <v>3</v>
      </c>
      <c r="DE115" t="s">
        <v>3</v>
      </c>
      <c r="DF115">
        <f>ROUND(ROUND(AE115,2)*CX115,2)</f>
        <v>0</v>
      </c>
      <c r="DG115">
        <f>ROUND(ROUND(AF115*AJ115,2)*CX115,2)</f>
        <v>327.2</v>
      </c>
      <c r="DH115">
        <f>ROUND(ROUND(AG115*AK115,2)*CX115,2)</f>
        <v>154.19</v>
      </c>
      <c r="DI115">
        <f t="shared" si="48"/>
        <v>0</v>
      </c>
      <c r="DJ115">
        <f>DG115</f>
        <v>327.2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5">
      <c r="A116">
        <f>ROW(Source!A126)</f>
        <v>126</v>
      </c>
      <c r="B116">
        <v>59518133</v>
      </c>
      <c r="C116">
        <v>59518575</v>
      </c>
      <c r="D116">
        <v>30572591</v>
      </c>
      <c r="E116">
        <v>1</v>
      </c>
      <c r="F116">
        <v>1</v>
      </c>
      <c r="G116">
        <v>30515945</v>
      </c>
      <c r="H116">
        <v>3</v>
      </c>
      <c r="I116" t="s">
        <v>316</v>
      </c>
      <c r="J116" t="s">
        <v>317</v>
      </c>
      <c r="K116" t="s">
        <v>318</v>
      </c>
      <c r="L116">
        <v>1348</v>
      </c>
      <c r="N116">
        <v>1009</v>
      </c>
      <c r="O116" t="s">
        <v>67</v>
      </c>
      <c r="P116" t="s">
        <v>67</v>
      </c>
      <c r="Q116">
        <v>1000</v>
      </c>
      <c r="W116">
        <v>0</v>
      </c>
      <c r="X116">
        <v>1534553938</v>
      </c>
      <c r="Y116">
        <f>AT116</f>
        <v>6.4999999999999997E-4</v>
      </c>
      <c r="AA116">
        <v>170530.13</v>
      </c>
      <c r="AB116">
        <v>0</v>
      </c>
      <c r="AC116">
        <v>0</v>
      </c>
      <c r="AD116">
        <v>0</v>
      </c>
      <c r="AE116">
        <v>8596.85</v>
      </c>
      <c r="AF116">
        <v>0</v>
      </c>
      <c r="AG116">
        <v>0</v>
      </c>
      <c r="AH116">
        <v>0</v>
      </c>
      <c r="AI116">
        <v>18.350000000000001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6.4999999999999997E-4</v>
      </c>
      <c r="AU116" t="s">
        <v>3</v>
      </c>
      <c r="AV116">
        <v>0</v>
      </c>
      <c r="AW116">
        <v>1</v>
      </c>
      <c r="AX116">
        <v>-1</v>
      </c>
      <c r="AY116">
        <v>0</v>
      </c>
      <c r="AZ116">
        <v>0</v>
      </c>
      <c r="BA116" t="s">
        <v>3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ROUND(Y116*Source!I126,9)</f>
        <v>9.1E-4</v>
      </c>
      <c r="CY116">
        <f>AA116</f>
        <v>170530.13</v>
      </c>
      <c r="CZ116">
        <f>AE116</f>
        <v>8596.85</v>
      </c>
      <c r="DA116">
        <f>AI116</f>
        <v>18.350000000000001</v>
      </c>
      <c r="DB116">
        <f>ROUND(ROUND(AT116*CZ116,2),6)</f>
        <v>5.59</v>
      </c>
      <c r="DC116">
        <f>ROUND(ROUND(AT116*AG116,2),6)</f>
        <v>0</v>
      </c>
      <c r="DD116" t="s">
        <v>3</v>
      </c>
      <c r="DE116" t="s">
        <v>3</v>
      </c>
      <c r="DF116">
        <f>ROUND(ROUND(AE116*AI116,2)*CX116,2)</f>
        <v>143.55000000000001</v>
      </c>
      <c r="DG116">
        <f>ROUND(ROUND(AF116,2)*CX116,2)</f>
        <v>0</v>
      </c>
      <c r="DH116">
        <f>ROUND(ROUND(AG116,2)*CX116,2)</f>
        <v>0</v>
      </c>
      <c r="DI116">
        <f t="shared" si="48"/>
        <v>0</v>
      </c>
      <c r="DJ116">
        <f>DF116</f>
        <v>143.55000000000001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5">
      <c r="A117">
        <f>ROW(Source!A126)</f>
        <v>126</v>
      </c>
      <c r="B117">
        <v>59518133</v>
      </c>
      <c r="C117">
        <v>59518575</v>
      </c>
      <c r="D117">
        <v>30571527</v>
      </c>
      <c r="E117">
        <v>1</v>
      </c>
      <c r="F117">
        <v>1</v>
      </c>
      <c r="G117">
        <v>30515945</v>
      </c>
      <c r="H117">
        <v>3</v>
      </c>
      <c r="I117" t="s">
        <v>405</v>
      </c>
      <c r="J117" t="s">
        <v>406</v>
      </c>
      <c r="K117" t="s">
        <v>407</v>
      </c>
      <c r="L117">
        <v>1348</v>
      </c>
      <c r="N117">
        <v>1009</v>
      </c>
      <c r="O117" t="s">
        <v>67</v>
      </c>
      <c r="P117" t="s">
        <v>67</v>
      </c>
      <c r="Q117">
        <v>1000</v>
      </c>
      <c r="W117">
        <v>0</v>
      </c>
      <c r="X117">
        <v>-1971136070</v>
      </c>
      <c r="Y117">
        <f>AT117</f>
        <v>2E-3</v>
      </c>
      <c r="AA117">
        <v>52676.19</v>
      </c>
      <c r="AB117">
        <v>0</v>
      </c>
      <c r="AC117">
        <v>0</v>
      </c>
      <c r="AD117">
        <v>0</v>
      </c>
      <c r="AE117">
        <v>16189.08</v>
      </c>
      <c r="AF117">
        <v>0</v>
      </c>
      <c r="AG117">
        <v>0</v>
      </c>
      <c r="AH117">
        <v>0</v>
      </c>
      <c r="AI117">
        <v>3.01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2E-3</v>
      </c>
      <c r="AU117" t="s">
        <v>3</v>
      </c>
      <c r="AV117">
        <v>0</v>
      </c>
      <c r="AW117">
        <v>1</v>
      </c>
      <c r="AX117">
        <v>-1</v>
      </c>
      <c r="AY117">
        <v>0</v>
      </c>
      <c r="AZ117">
        <v>0</v>
      </c>
      <c r="BA117" t="s">
        <v>3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ROUND(Y117*Source!I126,9)</f>
        <v>2.8E-3</v>
      </c>
      <c r="CY117">
        <f>AA117</f>
        <v>52676.19</v>
      </c>
      <c r="CZ117">
        <f>AE117</f>
        <v>16189.08</v>
      </c>
      <c r="DA117">
        <f>AI117</f>
        <v>3.01</v>
      </c>
      <c r="DB117">
        <f>ROUND(ROUND(AT117*CZ117,2),6)</f>
        <v>32.380000000000003</v>
      </c>
      <c r="DC117">
        <f>ROUND(ROUND(AT117*AG117,2),6)</f>
        <v>0</v>
      </c>
      <c r="DD117" t="s">
        <v>3</v>
      </c>
      <c r="DE117" t="s">
        <v>3</v>
      </c>
      <c r="DF117">
        <f>ROUND(ROUND(AE117*AI117,2)*CX117,2)</f>
        <v>136.44</v>
      </c>
      <c r="DG117">
        <f>ROUND(ROUND(AF117,2)*CX117,2)</f>
        <v>0</v>
      </c>
      <c r="DH117">
        <f>ROUND(ROUND(AG117,2)*CX117,2)</f>
        <v>0</v>
      </c>
      <c r="DI117">
        <f t="shared" si="48"/>
        <v>0</v>
      </c>
      <c r="DJ117">
        <f>DF117</f>
        <v>136.44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5">
      <c r="A118">
        <f>ROW(Source!A128)</f>
        <v>128</v>
      </c>
      <c r="B118">
        <v>59518133</v>
      </c>
      <c r="C118">
        <v>59518582</v>
      </c>
      <c r="D118">
        <v>30515951</v>
      </c>
      <c r="E118">
        <v>30515945</v>
      </c>
      <c r="F118">
        <v>1</v>
      </c>
      <c r="G118">
        <v>30515945</v>
      </c>
      <c r="H118">
        <v>1</v>
      </c>
      <c r="I118" t="s">
        <v>252</v>
      </c>
      <c r="J118" t="s">
        <v>3</v>
      </c>
      <c r="K118" t="s">
        <v>253</v>
      </c>
      <c r="L118">
        <v>1191</v>
      </c>
      <c r="N118">
        <v>1013</v>
      </c>
      <c r="O118" t="s">
        <v>254</v>
      </c>
      <c r="P118" t="s">
        <v>254</v>
      </c>
      <c r="Q118">
        <v>1</v>
      </c>
      <c r="W118">
        <v>0</v>
      </c>
      <c r="X118">
        <v>476480486</v>
      </c>
      <c r="Y118">
        <f>(AT118*1.1)</f>
        <v>15.840000000000002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14.4</v>
      </c>
      <c r="AU118" t="s">
        <v>26</v>
      </c>
      <c r="AV118">
        <v>1</v>
      </c>
      <c r="AW118">
        <v>1</v>
      </c>
      <c r="AX118">
        <v>-1</v>
      </c>
      <c r="AY118">
        <v>0</v>
      </c>
      <c r="AZ118">
        <v>0</v>
      </c>
      <c r="BA118" t="s">
        <v>3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U118">
        <f>ROUND(AT118*Source!I128*AH118*AL118,2)</f>
        <v>0</v>
      </c>
      <c r="CV118">
        <f>ROUND(Y118*Source!I128,9)</f>
        <v>9.5039999999999996</v>
      </c>
      <c r="CW118">
        <v>0</v>
      </c>
      <c r="CX118">
        <f>ROUND(Y118*Source!I128,9)</f>
        <v>9.5039999999999996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ROUND((ROUND(AT118*CZ118,2)*1.1),6)</f>
        <v>0</v>
      </c>
      <c r="DC118">
        <f>ROUND((ROUND(AT118*AG118,2)*1.1),6)</f>
        <v>0</v>
      </c>
      <c r="DD118" t="s">
        <v>3</v>
      </c>
      <c r="DE118" t="s">
        <v>3</v>
      </c>
      <c r="DF118">
        <f>ROUND(ROUND(AE118,2)*CX118,2)</f>
        <v>0</v>
      </c>
      <c r="DG118">
        <f>ROUND(ROUND(AF118,2)*CX118,2)</f>
        <v>0</v>
      </c>
      <c r="DH118">
        <f>ROUND(ROUND(AG118,2)*CX118,2)</f>
        <v>0</v>
      </c>
      <c r="DI118">
        <f t="shared" si="48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5">
      <c r="A119">
        <f>ROW(Source!A128)</f>
        <v>128</v>
      </c>
      <c r="B119">
        <v>59518133</v>
      </c>
      <c r="C119">
        <v>59518582</v>
      </c>
      <c r="D119">
        <v>30595791</v>
      </c>
      <c r="E119">
        <v>1</v>
      </c>
      <c r="F119">
        <v>1</v>
      </c>
      <c r="G119">
        <v>30515945</v>
      </c>
      <c r="H119">
        <v>2</v>
      </c>
      <c r="I119" t="s">
        <v>402</v>
      </c>
      <c r="J119" t="s">
        <v>403</v>
      </c>
      <c r="K119" t="s">
        <v>404</v>
      </c>
      <c r="L119">
        <v>1368</v>
      </c>
      <c r="N119">
        <v>1011</v>
      </c>
      <c r="O119" t="s">
        <v>258</v>
      </c>
      <c r="P119" t="s">
        <v>258</v>
      </c>
      <c r="Q119">
        <v>1</v>
      </c>
      <c r="W119">
        <v>0</v>
      </c>
      <c r="X119">
        <v>-1515164169</v>
      </c>
      <c r="Y119">
        <f>(AT119*1.1)</f>
        <v>2.9700000000000006</v>
      </c>
      <c r="AA119">
        <v>0</v>
      </c>
      <c r="AB119">
        <v>89.37</v>
      </c>
      <c r="AC119">
        <v>0</v>
      </c>
      <c r="AD119">
        <v>0</v>
      </c>
      <c r="AE119">
        <v>0</v>
      </c>
      <c r="AF119">
        <v>7.11</v>
      </c>
      <c r="AG119">
        <v>0</v>
      </c>
      <c r="AH119">
        <v>0</v>
      </c>
      <c r="AI119">
        <v>1</v>
      </c>
      <c r="AJ119">
        <v>11.78</v>
      </c>
      <c r="AK119">
        <v>46.67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2.7</v>
      </c>
      <c r="AU119" t="s">
        <v>26</v>
      </c>
      <c r="AV119">
        <v>0</v>
      </c>
      <c r="AW119">
        <v>1</v>
      </c>
      <c r="AX119">
        <v>-1</v>
      </c>
      <c r="AY119">
        <v>0</v>
      </c>
      <c r="AZ119">
        <v>0</v>
      </c>
      <c r="BA119" t="s">
        <v>3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ROUND(Y119*Source!I128*DO119,9)</f>
        <v>0</v>
      </c>
      <c r="CX119">
        <f>ROUND(Y119*Source!I128,9)</f>
        <v>1.782</v>
      </c>
      <c r="CY119">
        <f>AB119</f>
        <v>89.37</v>
      </c>
      <c r="CZ119">
        <f>AF119</f>
        <v>7.11</v>
      </c>
      <c r="DA119">
        <f>AJ119</f>
        <v>11.78</v>
      </c>
      <c r="DB119">
        <f>ROUND((ROUND(AT119*CZ119,2)*1.1),6)</f>
        <v>21.12</v>
      </c>
      <c r="DC119">
        <f>ROUND((ROUND(AT119*AG119,2)*1.1),6)</f>
        <v>0</v>
      </c>
      <c r="DD119" t="s">
        <v>3</v>
      </c>
      <c r="DE119" t="s">
        <v>3</v>
      </c>
      <c r="DF119">
        <f>ROUND(ROUND(AE119,2)*CX119,2)</f>
        <v>0</v>
      </c>
      <c r="DG119">
        <f>ROUND(ROUND(AF119*AJ119,2)*CX119,2)</f>
        <v>149.26</v>
      </c>
      <c r="DH119">
        <f>ROUND(ROUND(AG119*AK119,2)*CX119,2)</f>
        <v>0</v>
      </c>
      <c r="DI119">
        <f t="shared" si="48"/>
        <v>0</v>
      </c>
      <c r="DJ119">
        <f>DG119</f>
        <v>149.26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5">
      <c r="A120">
        <f>ROW(Source!A128)</f>
        <v>128</v>
      </c>
      <c r="B120">
        <v>59518133</v>
      </c>
      <c r="C120">
        <v>59518582</v>
      </c>
      <c r="D120">
        <v>30596074</v>
      </c>
      <c r="E120">
        <v>1</v>
      </c>
      <c r="F120">
        <v>1</v>
      </c>
      <c r="G120">
        <v>30515945</v>
      </c>
      <c r="H120">
        <v>2</v>
      </c>
      <c r="I120" t="s">
        <v>287</v>
      </c>
      <c r="J120" t="s">
        <v>306</v>
      </c>
      <c r="K120" t="s">
        <v>289</v>
      </c>
      <c r="L120">
        <v>1368</v>
      </c>
      <c r="N120">
        <v>1011</v>
      </c>
      <c r="O120" t="s">
        <v>258</v>
      </c>
      <c r="P120" t="s">
        <v>258</v>
      </c>
      <c r="Q120">
        <v>1</v>
      </c>
      <c r="W120">
        <v>0</v>
      </c>
      <c r="X120">
        <v>-1440889904</v>
      </c>
      <c r="Y120">
        <f>(AT120*1.1)</f>
        <v>0.22000000000000003</v>
      </c>
      <c r="AA120">
        <v>0</v>
      </c>
      <c r="AB120">
        <v>1333.56</v>
      </c>
      <c r="AC120">
        <v>628.44000000000005</v>
      </c>
      <c r="AD120">
        <v>0</v>
      </c>
      <c r="AE120">
        <v>0</v>
      </c>
      <c r="AF120">
        <v>83.1</v>
      </c>
      <c r="AG120">
        <v>12.62</v>
      </c>
      <c r="AH120">
        <v>0</v>
      </c>
      <c r="AI120">
        <v>1</v>
      </c>
      <c r="AJ120">
        <v>15.04</v>
      </c>
      <c r="AK120">
        <v>46.67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0.2</v>
      </c>
      <c r="AU120" t="s">
        <v>26</v>
      </c>
      <c r="AV120">
        <v>0</v>
      </c>
      <c r="AW120">
        <v>1</v>
      </c>
      <c r="AX120">
        <v>-1</v>
      </c>
      <c r="AY120">
        <v>0</v>
      </c>
      <c r="AZ120">
        <v>0</v>
      </c>
      <c r="BA120" t="s">
        <v>3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ROUND(Y120*Source!I128*DO120,9)</f>
        <v>0</v>
      </c>
      <c r="CX120">
        <f>ROUND(Y120*Source!I128,9)</f>
        <v>0.13200000000000001</v>
      </c>
      <c r="CY120">
        <f>AB120</f>
        <v>1333.56</v>
      </c>
      <c r="CZ120">
        <f>AF120</f>
        <v>83.1</v>
      </c>
      <c r="DA120">
        <f>AJ120</f>
        <v>15.04</v>
      </c>
      <c r="DB120">
        <f>ROUND((ROUND(AT120*CZ120,2)*1.1),6)</f>
        <v>18.282</v>
      </c>
      <c r="DC120">
        <f>ROUND((ROUND(AT120*AG120,2)*1.1),6)</f>
        <v>2.7719999999999998</v>
      </c>
      <c r="DD120" t="s">
        <v>3</v>
      </c>
      <c r="DE120" t="s">
        <v>3</v>
      </c>
      <c r="DF120">
        <f>ROUND(ROUND(AE120,2)*CX120,2)</f>
        <v>0</v>
      </c>
      <c r="DG120">
        <f>ROUND(ROUND(AF120*AJ120,2)*CX120,2)</f>
        <v>164.98</v>
      </c>
      <c r="DH120">
        <f>ROUND(ROUND(AG120*AK120,2)*CX120,2)</f>
        <v>77.75</v>
      </c>
      <c r="DI120">
        <f t="shared" si="48"/>
        <v>0</v>
      </c>
      <c r="DJ120">
        <f>DG120</f>
        <v>164.98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5">
      <c r="A121">
        <f>ROW(Source!A128)</f>
        <v>128</v>
      </c>
      <c r="B121">
        <v>59518133</v>
      </c>
      <c r="C121">
        <v>59518582</v>
      </c>
      <c r="D121">
        <v>30572591</v>
      </c>
      <c r="E121">
        <v>1</v>
      </c>
      <c r="F121">
        <v>1</v>
      </c>
      <c r="G121">
        <v>30515945</v>
      </c>
      <c r="H121">
        <v>3</v>
      </c>
      <c r="I121" t="s">
        <v>316</v>
      </c>
      <c r="J121" t="s">
        <v>317</v>
      </c>
      <c r="K121" t="s">
        <v>318</v>
      </c>
      <c r="L121">
        <v>1348</v>
      </c>
      <c r="N121">
        <v>1009</v>
      </c>
      <c r="O121" t="s">
        <v>67</v>
      </c>
      <c r="P121" t="s">
        <v>67</v>
      </c>
      <c r="Q121">
        <v>1000</v>
      </c>
      <c r="W121">
        <v>0</v>
      </c>
      <c r="X121">
        <v>1534553938</v>
      </c>
      <c r="Y121">
        <f>AT121</f>
        <v>8.9999999999999998E-4</v>
      </c>
      <c r="AA121">
        <v>170530.13</v>
      </c>
      <c r="AB121">
        <v>0</v>
      </c>
      <c r="AC121">
        <v>0</v>
      </c>
      <c r="AD121">
        <v>0</v>
      </c>
      <c r="AE121">
        <v>8596.85</v>
      </c>
      <c r="AF121">
        <v>0</v>
      </c>
      <c r="AG121">
        <v>0</v>
      </c>
      <c r="AH121">
        <v>0</v>
      </c>
      <c r="AI121">
        <v>18.350000000000001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8.9999999999999998E-4</v>
      </c>
      <c r="AU121" t="s">
        <v>3</v>
      </c>
      <c r="AV121">
        <v>0</v>
      </c>
      <c r="AW121">
        <v>1</v>
      </c>
      <c r="AX121">
        <v>-1</v>
      </c>
      <c r="AY121">
        <v>0</v>
      </c>
      <c r="AZ121">
        <v>0</v>
      </c>
      <c r="BA121" t="s">
        <v>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ROUND(Y121*Source!I128,9)</f>
        <v>5.4000000000000001E-4</v>
      </c>
      <c r="CY121">
        <f>AA121</f>
        <v>170530.13</v>
      </c>
      <c r="CZ121">
        <f>AE121</f>
        <v>8596.85</v>
      </c>
      <c r="DA121">
        <f>AI121</f>
        <v>18.350000000000001</v>
      </c>
      <c r="DB121">
        <f>ROUND(ROUND(AT121*CZ121,2),6)</f>
        <v>7.74</v>
      </c>
      <c r="DC121">
        <f>ROUND(ROUND(AT121*AG121,2),6)</f>
        <v>0</v>
      </c>
      <c r="DD121" t="s">
        <v>3</v>
      </c>
      <c r="DE121" t="s">
        <v>3</v>
      </c>
      <c r="DF121">
        <f>ROUND(ROUND(AE121*AI121,2)*CX121,2)</f>
        <v>85.19</v>
      </c>
      <c r="DG121">
        <f>ROUND(ROUND(AF121,2)*CX121,2)</f>
        <v>0</v>
      </c>
      <c r="DH121">
        <f>ROUND(ROUND(AG121,2)*CX121,2)</f>
        <v>0</v>
      </c>
      <c r="DI121">
        <f t="shared" si="48"/>
        <v>0</v>
      </c>
      <c r="DJ121">
        <f>DF121</f>
        <v>85.19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5">
      <c r="A122">
        <f>ROW(Source!A128)</f>
        <v>128</v>
      </c>
      <c r="B122">
        <v>59518133</v>
      </c>
      <c r="C122">
        <v>59518582</v>
      </c>
      <c r="D122">
        <v>30571527</v>
      </c>
      <c r="E122">
        <v>1</v>
      </c>
      <c r="F122">
        <v>1</v>
      </c>
      <c r="G122">
        <v>30515945</v>
      </c>
      <c r="H122">
        <v>3</v>
      </c>
      <c r="I122" t="s">
        <v>405</v>
      </c>
      <c r="J122" t="s">
        <v>406</v>
      </c>
      <c r="K122" t="s">
        <v>407</v>
      </c>
      <c r="L122">
        <v>1348</v>
      </c>
      <c r="N122">
        <v>1009</v>
      </c>
      <c r="O122" t="s">
        <v>67</v>
      </c>
      <c r="P122" t="s">
        <v>67</v>
      </c>
      <c r="Q122">
        <v>1000</v>
      </c>
      <c r="W122">
        <v>0</v>
      </c>
      <c r="X122">
        <v>-1971136070</v>
      </c>
      <c r="Y122">
        <f>AT122</f>
        <v>3.7000000000000002E-3</v>
      </c>
      <c r="AA122">
        <v>52676.19</v>
      </c>
      <c r="AB122">
        <v>0</v>
      </c>
      <c r="AC122">
        <v>0</v>
      </c>
      <c r="AD122">
        <v>0</v>
      </c>
      <c r="AE122">
        <v>16189.08</v>
      </c>
      <c r="AF122">
        <v>0</v>
      </c>
      <c r="AG122">
        <v>0</v>
      </c>
      <c r="AH122">
        <v>0</v>
      </c>
      <c r="AI122">
        <v>3.01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3.7000000000000002E-3</v>
      </c>
      <c r="AU122" t="s">
        <v>3</v>
      </c>
      <c r="AV122">
        <v>0</v>
      </c>
      <c r="AW122">
        <v>1</v>
      </c>
      <c r="AX122">
        <v>-1</v>
      </c>
      <c r="AY122">
        <v>0</v>
      </c>
      <c r="AZ122">
        <v>0</v>
      </c>
      <c r="BA122" t="s">
        <v>3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ROUND(Y122*Source!I128,9)</f>
        <v>2.2200000000000002E-3</v>
      </c>
      <c r="CY122">
        <f>AA122</f>
        <v>52676.19</v>
      </c>
      <c r="CZ122">
        <f>AE122</f>
        <v>16189.08</v>
      </c>
      <c r="DA122">
        <f>AI122</f>
        <v>3.01</v>
      </c>
      <c r="DB122">
        <f>ROUND(ROUND(AT122*CZ122,2),6)</f>
        <v>59.9</v>
      </c>
      <c r="DC122">
        <f>ROUND(ROUND(AT122*AG122,2),6)</f>
        <v>0</v>
      </c>
      <c r="DD122" t="s">
        <v>3</v>
      </c>
      <c r="DE122" t="s">
        <v>3</v>
      </c>
      <c r="DF122">
        <f>ROUND(ROUND(AE122*AI122,2)*CX122,2)</f>
        <v>108.18</v>
      </c>
      <c r="DG122">
        <f>ROUND(ROUND(AF122,2)*CX122,2)</f>
        <v>0</v>
      </c>
      <c r="DH122">
        <f>ROUND(ROUND(AG122,2)*CX122,2)</f>
        <v>0</v>
      </c>
      <c r="DI122">
        <f t="shared" si="48"/>
        <v>0</v>
      </c>
      <c r="DJ122">
        <f>DF122</f>
        <v>108.18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5">
      <c r="A123">
        <f>ROW(Source!A130)</f>
        <v>130</v>
      </c>
      <c r="B123">
        <v>59518133</v>
      </c>
      <c r="C123">
        <v>59518589</v>
      </c>
      <c r="D123">
        <v>30515951</v>
      </c>
      <c r="E123">
        <v>30515945</v>
      </c>
      <c r="F123">
        <v>1</v>
      </c>
      <c r="G123">
        <v>30515945</v>
      </c>
      <c r="H123">
        <v>1</v>
      </c>
      <c r="I123" t="s">
        <v>252</v>
      </c>
      <c r="J123" t="s">
        <v>3</v>
      </c>
      <c r="K123" t="s">
        <v>253</v>
      </c>
      <c r="L123">
        <v>1191</v>
      </c>
      <c r="N123">
        <v>1013</v>
      </c>
      <c r="O123" t="s">
        <v>254</v>
      </c>
      <c r="P123" t="s">
        <v>254</v>
      </c>
      <c r="Q123">
        <v>1</v>
      </c>
      <c r="W123">
        <v>0</v>
      </c>
      <c r="X123">
        <v>476480486</v>
      </c>
      <c r="Y123">
        <f>(AT123*1.1)</f>
        <v>44.220000000000006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40.200000000000003</v>
      </c>
      <c r="AU123" t="s">
        <v>26</v>
      </c>
      <c r="AV123">
        <v>1</v>
      </c>
      <c r="AW123">
        <v>1</v>
      </c>
      <c r="AX123">
        <v>-1</v>
      </c>
      <c r="AY123">
        <v>0</v>
      </c>
      <c r="AZ123">
        <v>0</v>
      </c>
      <c r="BA123" t="s">
        <v>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U123">
        <f>ROUND(AT123*Source!I130*AH123*AL123,2)</f>
        <v>0</v>
      </c>
      <c r="CV123">
        <f>ROUND(Y123*Source!I130,9)</f>
        <v>26.532</v>
      </c>
      <c r="CW123">
        <v>0</v>
      </c>
      <c r="CX123">
        <f>ROUND(Y123*Source!I130,9)</f>
        <v>26.532</v>
      </c>
      <c r="CY123">
        <f>AD123</f>
        <v>0</v>
      </c>
      <c r="CZ123">
        <f>AH123</f>
        <v>0</v>
      </c>
      <c r="DA123">
        <f>AL123</f>
        <v>1</v>
      </c>
      <c r="DB123">
        <f>ROUND((ROUND(AT123*CZ123,2)*1.1),6)</f>
        <v>0</v>
      </c>
      <c r="DC123">
        <f>ROUND((ROUND(AT123*AG123,2)*1.1),6)</f>
        <v>0</v>
      </c>
      <c r="DD123" t="s">
        <v>3</v>
      </c>
      <c r="DE123" t="s">
        <v>3</v>
      </c>
      <c r="DF123">
        <f>ROUND(ROUND(AE123,2)*CX123,2)</f>
        <v>0</v>
      </c>
      <c r="DG123">
        <f>ROUND(ROUND(AF123,2)*CX123,2)</f>
        <v>0</v>
      </c>
      <c r="DH123">
        <f>ROUND(ROUND(AG123,2)*CX123,2)</f>
        <v>0</v>
      </c>
      <c r="DI123">
        <f t="shared" si="48"/>
        <v>0</v>
      </c>
      <c r="DJ123">
        <f>DI123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5">
      <c r="A124">
        <f>ROW(Source!A130)</f>
        <v>130</v>
      </c>
      <c r="B124">
        <v>59518133</v>
      </c>
      <c r="C124">
        <v>59518589</v>
      </c>
      <c r="D124">
        <v>30596074</v>
      </c>
      <c r="E124">
        <v>1</v>
      </c>
      <c r="F124">
        <v>1</v>
      </c>
      <c r="G124">
        <v>30515945</v>
      </c>
      <c r="H124">
        <v>2</v>
      </c>
      <c r="I124" t="s">
        <v>287</v>
      </c>
      <c r="J124" t="s">
        <v>306</v>
      </c>
      <c r="K124" t="s">
        <v>289</v>
      </c>
      <c r="L124">
        <v>1368</v>
      </c>
      <c r="N124">
        <v>1011</v>
      </c>
      <c r="O124" t="s">
        <v>258</v>
      </c>
      <c r="P124" t="s">
        <v>258</v>
      </c>
      <c r="Q124">
        <v>1</v>
      </c>
      <c r="W124">
        <v>0</v>
      </c>
      <c r="X124">
        <v>-1440889904</v>
      </c>
      <c r="Y124">
        <f>(AT124*1.1)</f>
        <v>3.3000000000000002E-2</v>
      </c>
      <c r="AA124">
        <v>0</v>
      </c>
      <c r="AB124">
        <v>1333.56</v>
      </c>
      <c r="AC124">
        <v>628.44000000000005</v>
      </c>
      <c r="AD124">
        <v>0</v>
      </c>
      <c r="AE124">
        <v>0</v>
      </c>
      <c r="AF124">
        <v>83.1</v>
      </c>
      <c r="AG124">
        <v>12.62</v>
      </c>
      <c r="AH124">
        <v>0</v>
      </c>
      <c r="AI124">
        <v>1</v>
      </c>
      <c r="AJ124">
        <v>15.04</v>
      </c>
      <c r="AK124">
        <v>46.67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0.03</v>
      </c>
      <c r="AU124" t="s">
        <v>26</v>
      </c>
      <c r="AV124">
        <v>0</v>
      </c>
      <c r="AW124">
        <v>1</v>
      </c>
      <c r="AX124">
        <v>-1</v>
      </c>
      <c r="AY124">
        <v>0</v>
      </c>
      <c r="AZ124">
        <v>0</v>
      </c>
      <c r="BA124" t="s">
        <v>3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ROUND(Y124*Source!I130*DO124,9)</f>
        <v>0</v>
      </c>
      <c r="CX124">
        <f>ROUND(Y124*Source!I130,9)</f>
        <v>1.9800000000000002E-2</v>
      </c>
      <c r="CY124">
        <f>AB124</f>
        <v>1333.56</v>
      </c>
      <c r="CZ124">
        <f>AF124</f>
        <v>83.1</v>
      </c>
      <c r="DA124">
        <f>AJ124</f>
        <v>15.04</v>
      </c>
      <c r="DB124">
        <f>ROUND((ROUND(AT124*CZ124,2)*1.1),6)</f>
        <v>2.7389999999999999</v>
      </c>
      <c r="DC124">
        <f>ROUND((ROUND(AT124*AG124,2)*1.1),6)</f>
        <v>0.41799999999999998</v>
      </c>
      <c r="DD124" t="s">
        <v>3</v>
      </c>
      <c r="DE124" t="s">
        <v>3</v>
      </c>
      <c r="DF124">
        <f>ROUND(ROUND(AE124,2)*CX124,2)</f>
        <v>0</v>
      </c>
      <c r="DG124">
        <f>ROUND(ROUND(AF124*AJ124,2)*CX124,2)</f>
        <v>24.75</v>
      </c>
      <c r="DH124">
        <f>ROUND(ROUND(AG124*AK124,2)*CX124,2)</f>
        <v>11.66</v>
      </c>
      <c r="DI124">
        <f t="shared" si="48"/>
        <v>0</v>
      </c>
      <c r="DJ124">
        <f>DG124</f>
        <v>24.75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5">
      <c r="A125">
        <f>ROW(Source!A130)</f>
        <v>130</v>
      </c>
      <c r="B125">
        <v>59518133</v>
      </c>
      <c r="C125">
        <v>59518589</v>
      </c>
      <c r="D125">
        <v>30596196</v>
      </c>
      <c r="E125">
        <v>1</v>
      </c>
      <c r="F125">
        <v>1</v>
      </c>
      <c r="G125">
        <v>30515945</v>
      </c>
      <c r="H125">
        <v>2</v>
      </c>
      <c r="I125" t="s">
        <v>408</v>
      </c>
      <c r="J125" t="s">
        <v>409</v>
      </c>
      <c r="K125" t="s">
        <v>410</v>
      </c>
      <c r="L125">
        <v>1368</v>
      </c>
      <c r="N125">
        <v>1011</v>
      </c>
      <c r="O125" t="s">
        <v>258</v>
      </c>
      <c r="P125" t="s">
        <v>258</v>
      </c>
      <c r="Q125">
        <v>1</v>
      </c>
      <c r="W125">
        <v>0</v>
      </c>
      <c r="X125">
        <v>-694940319</v>
      </c>
      <c r="Y125">
        <f>(AT125*1.1)</f>
        <v>12.100000000000001</v>
      </c>
      <c r="AA125">
        <v>0</v>
      </c>
      <c r="AB125">
        <v>7.58</v>
      </c>
      <c r="AC125">
        <v>0</v>
      </c>
      <c r="AD125">
        <v>0</v>
      </c>
      <c r="AE125">
        <v>0</v>
      </c>
      <c r="AF125">
        <v>0.8</v>
      </c>
      <c r="AG125">
        <v>0</v>
      </c>
      <c r="AH125">
        <v>0</v>
      </c>
      <c r="AI125">
        <v>1</v>
      </c>
      <c r="AJ125">
        <v>8.8800000000000008</v>
      </c>
      <c r="AK125">
        <v>46.67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11</v>
      </c>
      <c r="AU125" t="s">
        <v>26</v>
      </c>
      <c r="AV125">
        <v>0</v>
      </c>
      <c r="AW125">
        <v>1</v>
      </c>
      <c r="AX125">
        <v>-1</v>
      </c>
      <c r="AY125">
        <v>0</v>
      </c>
      <c r="AZ125">
        <v>0</v>
      </c>
      <c r="BA125" t="s">
        <v>3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ROUND(Y125*Source!I130*DO125,9)</f>
        <v>0</v>
      </c>
      <c r="CX125">
        <f>ROUND(Y125*Source!I130,9)</f>
        <v>7.26</v>
      </c>
      <c r="CY125">
        <f>AB125</f>
        <v>7.58</v>
      </c>
      <c r="CZ125">
        <f>AF125</f>
        <v>0.8</v>
      </c>
      <c r="DA125">
        <f>AJ125</f>
        <v>8.8800000000000008</v>
      </c>
      <c r="DB125">
        <f>ROUND((ROUND(AT125*CZ125,2)*1.1),6)</f>
        <v>9.68</v>
      </c>
      <c r="DC125">
        <f>ROUND((ROUND(AT125*AG125,2)*1.1),6)</f>
        <v>0</v>
      </c>
      <c r="DD125" t="s">
        <v>3</v>
      </c>
      <c r="DE125" t="s">
        <v>3</v>
      </c>
      <c r="DF125">
        <f>ROUND(ROUND(AE125,2)*CX125,2)</f>
        <v>0</v>
      </c>
      <c r="DG125">
        <f>ROUND(ROUND(AF125*AJ125,2)*CX125,2)</f>
        <v>51.55</v>
      </c>
      <c r="DH125">
        <f>ROUND(ROUND(AG125*AK125,2)*CX125,2)</f>
        <v>0</v>
      </c>
      <c r="DI125">
        <f t="shared" si="48"/>
        <v>0</v>
      </c>
      <c r="DJ125">
        <f>DG125</f>
        <v>51.55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5">
      <c r="A126">
        <f>ROW(Source!A130)</f>
        <v>130</v>
      </c>
      <c r="B126">
        <v>59518133</v>
      </c>
      <c r="C126">
        <v>59518589</v>
      </c>
      <c r="D126">
        <v>30574301</v>
      </c>
      <c r="E126">
        <v>1</v>
      </c>
      <c r="F126">
        <v>1</v>
      </c>
      <c r="G126">
        <v>30515945</v>
      </c>
      <c r="H126">
        <v>3</v>
      </c>
      <c r="I126" t="s">
        <v>411</v>
      </c>
      <c r="J126" t="s">
        <v>412</v>
      </c>
      <c r="K126" t="s">
        <v>413</v>
      </c>
      <c r="L126">
        <v>1355</v>
      </c>
      <c r="N126">
        <v>1010</v>
      </c>
      <c r="O126" t="s">
        <v>180</v>
      </c>
      <c r="P126" t="s">
        <v>180</v>
      </c>
      <c r="Q126">
        <v>100</v>
      </c>
      <c r="W126">
        <v>0</v>
      </c>
      <c r="X126">
        <v>-169751087</v>
      </c>
      <c r="Y126">
        <f>AT126</f>
        <v>2.08</v>
      </c>
      <c r="AA126">
        <v>64.709999999999994</v>
      </c>
      <c r="AB126">
        <v>0</v>
      </c>
      <c r="AC126">
        <v>0</v>
      </c>
      <c r="AD126">
        <v>0</v>
      </c>
      <c r="AE126">
        <v>15.04</v>
      </c>
      <c r="AF126">
        <v>0</v>
      </c>
      <c r="AG126">
        <v>0</v>
      </c>
      <c r="AH126">
        <v>0</v>
      </c>
      <c r="AI126">
        <v>3.98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2.08</v>
      </c>
      <c r="AU126" t="s">
        <v>3</v>
      </c>
      <c r="AV126">
        <v>0</v>
      </c>
      <c r="AW126">
        <v>1</v>
      </c>
      <c r="AX126">
        <v>-1</v>
      </c>
      <c r="AY126">
        <v>0</v>
      </c>
      <c r="AZ126">
        <v>0</v>
      </c>
      <c r="BA126" t="s">
        <v>3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ROUND(Y126*Source!I130,9)</f>
        <v>1.248</v>
      </c>
      <c r="CY126">
        <f>AA126</f>
        <v>64.709999999999994</v>
      </c>
      <c r="CZ126">
        <f>AE126</f>
        <v>15.04</v>
      </c>
      <c r="DA126">
        <f>AI126</f>
        <v>3.98</v>
      </c>
      <c r="DB126">
        <f>ROUND(ROUND(AT126*CZ126,2),6)</f>
        <v>31.28</v>
      </c>
      <c r="DC126">
        <f>ROUND(ROUND(AT126*AG126,2),6)</f>
        <v>0</v>
      </c>
      <c r="DD126" t="s">
        <v>3</v>
      </c>
      <c r="DE126" t="s">
        <v>3</v>
      </c>
      <c r="DF126">
        <f>ROUND(ROUND(AE126*AI126,2)*CX126,2)</f>
        <v>74.709999999999994</v>
      </c>
      <c r="DG126">
        <f>ROUND(ROUND(AF126,2)*CX126,2)</f>
        <v>0</v>
      </c>
      <c r="DH126">
        <f>ROUND(ROUND(AG126,2)*CX126,2)</f>
        <v>0</v>
      </c>
      <c r="DI126">
        <f t="shared" si="48"/>
        <v>0</v>
      </c>
      <c r="DJ126">
        <f>DF126</f>
        <v>74.709999999999994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5">
      <c r="A127">
        <f>ROW(Source!A130)</f>
        <v>130</v>
      </c>
      <c r="B127">
        <v>59518133</v>
      </c>
      <c r="C127">
        <v>59518589</v>
      </c>
      <c r="D127">
        <v>30574414</v>
      </c>
      <c r="E127">
        <v>1</v>
      </c>
      <c r="F127">
        <v>1</v>
      </c>
      <c r="G127">
        <v>30515945</v>
      </c>
      <c r="H127">
        <v>3</v>
      </c>
      <c r="I127" t="s">
        <v>414</v>
      </c>
      <c r="J127" t="s">
        <v>415</v>
      </c>
      <c r="K127" t="s">
        <v>416</v>
      </c>
      <c r="L127">
        <v>1355</v>
      </c>
      <c r="N127">
        <v>1010</v>
      </c>
      <c r="O127" t="s">
        <v>180</v>
      </c>
      <c r="P127" t="s">
        <v>180</v>
      </c>
      <c r="Q127">
        <v>100</v>
      </c>
      <c r="W127">
        <v>0</v>
      </c>
      <c r="X127">
        <v>383629292</v>
      </c>
      <c r="Y127">
        <f>AT127</f>
        <v>2.08</v>
      </c>
      <c r="AA127">
        <v>60.44</v>
      </c>
      <c r="AB127">
        <v>0</v>
      </c>
      <c r="AC127">
        <v>0</v>
      </c>
      <c r="AD127">
        <v>0</v>
      </c>
      <c r="AE127">
        <v>16.16</v>
      </c>
      <c r="AF127">
        <v>0</v>
      </c>
      <c r="AG127">
        <v>0</v>
      </c>
      <c r="AH127">
        <v>0</v>
      </c>
      <c r="AI127">
        <v>3.46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2.08</v>
      </c>
      <c r="AU127" t="s">
        <v>3</v>
      </c>
      <c r="AV127">
        <v>0</v>
      </c>
      <c r="AW127">
        <v>1</v>
      </c>
      <c r="AX127">
        <v>-1</v>
      </c>
      <c r="AY127">
        <v>0</v>
      </c>
      <c r="AZ127">
        <v>0</v>
      </c>
      <c r="BA127" t="s">
        <v>3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ROUND(Y127*Source!I130,9)</f>
        <v>1.248</v>
      </c>
      <c r="CY127">
        <f>AA127</f>
        <v>60.44</v>
      </c>
      <c r="CZ127">
        <f>AE127</f>
        <v>16.16</v>
      </c>
      <c r="DA127">
        <f>AI127</f>
        <v>3.46</v>
      </c>
      <c r="DB127">
        <f>ROUND(ROUND(AT127*CZ127,2),6)</f>
        <v>33.61</v>
      </c>
      <c r="DC127">
        <f>ROUND(ROUND(AT127*AG127,2),6)</f>
        <v>0</v>
      </c>
      <c r="DD127" t="s">
        <v>3</v>
      </c>
      <c r="DE127" t="s">
        <v>3</v>
      </c>
      <c r="DF127">
        <f>ROUND(ROUND(AE127*AI127,2)*CX127,2)</f>
        <v>69.78</v>
      </c>
      <c r="DG127">
        <f>ROUND(ROUND(AF127,2)*CX127,2)</f>
        <v>0</v>
      </c>
      <c r="DH127">
        <f>ROUND(ROUND(AG127,2)*CX127,2)</f>
        <v>0</v>
      </c>
      <c r="DI127">
        <f t="shared" si="48"/>
        <v>0</v>
      </c>
      <c r="DJ127">
        <f>DF127</f>
        <v>69.78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5">
      <c r="A128">
        <f>ROW(Source!A130)</f>
        <v>130</v>
      </c>
      <c r="B128">
        <v>59518133</v>
      </c>
      <c r="C128">
        <v>59518589</v>
      </c>
      <c r="D128">
        <v>53617161</v>
      </c>
      <c r="E128">
        <v>1</v>
      </c>
      <c r="F128">
        <v>1</v>
      </c>
      <c r="G128">
        <v>30515945</v>
      </c>
      <c r="H128">
        <v>3</v>
      </c>
      <c r="I128" t="s">
        <v>417</v>
      </c>
      <c r="J128" t="s">
        <v>418</v>
      </c>
      <c r="K128" t="s">
        <v>419</v>
      </c>
      <c r="L128">
        <v>1356</v>
      </c>
      <c r="N128">
        <v>1010</v>
      </c>
      <c r="O128" t="s">
        <v>302</v>
      </c>
      <c r="P128" t="s">
        <v>302</v>
      </c>
      <c r="Q128">
        <v>1000</v>
      </c>
      <c r="W128">
        <v>0</v>
      </c>
      <c r="X128">
        <v>2058678790</v>
      </c>
      <c r="Y128">
        <f>AT128</f>
        <v>0.20399999999999999</v>
      </c>
      <c r="AA128">
        <v>1208.2</v>
      </c>
      <c r="AB128">
        <v>0</v>
      </c>
      <c r="AC128">
        <v>0</v>
      </c>
      <c r="AD128">
        <v>0</v>
      </c>
      <c r="AE128">
        <v>294.89999999999998</v>
      </c>
      <c r="AF128">
        <v>0</v>
      </c>
      <c r="AG128">
        <v>0</v>
      </c>
      <c r="AH128">
        <v>0</v>
      </c>
      <c r="AI128">
        <v>3.79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0.20399999999999999</v>
      </c>
      <c r="AU128" t="s">
        <v>3</v>
      </c>
      <c r="AV128">
        <v>0</v>
      </c>
      <c r="AW128">
        <v>1</v>
      </c>
      <c r="AX128">
        <v>-1</v>
      </c>
      <c r="AY128">
        <v>0</v>
      </c>
      <c r="AZ128">
        <v>0</v>
      </c>
      <c r="BA128" t="s">
        <v>3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ROUND(Y128*Source!I130,9)</f>
        <v>0.12239999999999999</v>
      </c>
      <c r="CY128">
        <f>AA128</f>
        <v>1208.2</v>
      </c>
      <c r="CZ128">
        <f>AE128</f>
        <v>294.89999999999998</v>
      </c>
      <c r="DA128">
        <f>AI128</f>
        <v>3.79</v>
      </c>
      <c r="DB128">
        <f>ROUND(ROUND(AT128*CZ128,2),6)</f>
        <v>60.16</v>
      </c>
      <c r="DC128">
        <f>ROUND(ROUND(AT128*AG128,2),6)</f>
        <v>0</v>
      </c>
      <c r="DD128" t="s">
        <v>3</v>
      </c>
      <c r="DE128" t="s">
        <v>3</v>
      </c>
      <c r="DF128">
        <f>ROUND(ROUND(AE128*AI128,2)*CX128,2)</f>
        <v>136.80000000000001</v>
      </c>
      <c r="DG128">
        <f>ROUND(ROUND(AF128,2)*CX128,2)</f>
        <v>0</v>
      </c>
      <c r="DH128">
        <f>ROUND(ROUND(AG128,2)*CX128,2)</f>
        <v>0</v>
      </c>
      <c r="DI128">
        <f t="shared" si="48"/>
        <v>0</v>
      </c>
      <c r="DJ128">
        <f>DF128</f>
        <v>136.80000000000001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5">
      <c r="A129">
        <f>ROW(Source!A130)</f>
        <v>130</v>
      </c>
      <c r="B129">
        <v>59518133</v>
      </c>
      <c r="C129">
        <v>59518589</v>
      </c>
      <c r="D129">
        <v>30584437</v>
      </c>
      <c r="E129">
        <v>1</v>
      </c>
      <c r="F129">
        <v>1</v>
      </c>
      <c r="G129">
        <v>30515945</v>
      </c>
      <c r="H129">
        <v>3</v>
      </c>
      <c r="I129" t="s">
        <v>420</v>
      </c>
      <c r="J129" t="s">
        <v>421</v>
      </c>
      <c r="K129" t="s">
        <v>422</v>
      </c>
      <c r="L129">
        <v>1354</v>
      </c>
      <c r="N129">
        <v>1010</v>
      </c>
      <c r="O129" t="s">
        <v>33</v>
      </c>
      <c r="P129" t="s">
        <v>33</v>
      </c>
      <c r="Q129">
        <v>1</v>
      </c>
      <c r="W129">
        <v>0</v>
      </c>
      <c r="X129">
        <v>-1326516016</v>
      </c>
      <c r="Y129">
        <f>AT129</f>
        <v>204</v>
      </c>
      <c r="AA129">
        <v>39.380000000000003</v>
      </c>
      <c r="AB129">
        <v>0</v>
      </c>
      <c r="AC129">
        <v>0</v>
      </c>
      <c r="AD129">
        <v>0</v>
      </c>
      <c r="AE129">
        <v>5.16</v>
      </c>
      <c r="AF129">
        <v>0</v>
      </c>
      <c r="AG129">
        <v>0</v>
      </c>
      <c r="AH129">
        <v>0</v>
      </c>
      <c r="AI129">
        <v>7.06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204</v>
      </c>
      <c r="AU129" t="s">
        <v>3</v>
      </c>
      <c r="AV129">
        <v>0</v>
      </c>
      <c r="AW129">
        <v>1</v>
      </c>
      <c r="AX129">
        <v>-1</v>
      </c>
      <c r="AY129">
        <v>0</v>
      </c>
      <c r="AZ129">
        <v>0</v>
      </c>
      <c r="BA129" t="s">
        <v>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ROUND(Y129*Source!I130,9)</f>
        <v>122.4</v>
      </c>
      <c r="CY129">
        <f>AA129</f>
        <v>39.380000000000003</v>
      </c>
      <c r="CZ129">
        <f>AE129</f>
        <v>5.16</v>
      </c>
      <c r="DA129">
        <f>AI129</f>
        <v>7.06</v>
      </c>
      <c r="DB129">
        <f>ROUND(ROUND(AT129*CZ129,2),6)</f>
        <v>1052.6400000000001</v>
      </c>
      <c r="DC129">
        <f>ROUND(ROUND(AT129*AG129,2),6)</f>
        <v>0</v>
      </c>
      <c r="DD129" t="s">
        <v>3</v>
      </c>
      <c r="DE129" t="s">
        <v>3</v>
      </c>
      <c r="DF129">
        <f>ROUND(ROUND(AE129*AI129,2)*CX129,2)</f>
        <v>4459.03</v>
      </c>
      <c r="DG129">
        <f>ROUND(ROUND(AF129,2)*CX129,2)</f>
        <v>0</v>
      </c>
      <c r="DH129">
        <f>ROUND(ROUND(AG129,2)*CX129,2)</f>
        <v>0</v>
      </c>
      <c r="DI129">
        <f t="shared" si="48"/>
        <v>0</v>
      </c>
      <c r="DJ129">
        <f>DF129</f>
        <v>4459.03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5">
      <c r="A130">
        <f>ROW(Source!A130)</f>
        <v>130</v>
      </c>
      <c r="B130">
        <v>59518133</v>
      </c>
      <c r="C130">
        <v>59518589</v>
      </c>
      <c r="D130">
        <v>58928728</v>
      </c>
      <c r="E130">
        <v>1</v>
      </c>
      <c r="F130">
        <v>1</v>
      </c>
      <c r="G130">
        <v>30515945</v>
      </c>
      <c r="H130">
        <v>3</v>
      </c>
      <c r="I130" t="s">
        <v>229</v>
      </c>
      <c r="J130" t="s">
        <v>232</v>
      </c>
      <c r="K130" t="s">
        <v>230</v>
      </c>
      <c r="L130">
        <v>1303</v>
      </c>
      <c r="N130">
        <v>1003</v>
      </c>
      <c r="O130" t="s">
        <v>231</v>
      </c>
      <c r="P130" t="s">
        <v>231</v>
      </c>
      <c r="Q130">
        <v>1000</v>
      </c>
      <c r="W130">
        <v>0</v>
      </c>
      <c r="X130">
        <v>1537221176</v>
      </c>
      <c r="Y130">
        <f>AT130</f>
        <v>0.1</v>
      </c>
      <c r="AA130">
        <v>546032.55000000005</v>
      </c>
      <c r="AB130">
        <v>0</v>
      </c>
      <c r="AC130">
        <v>0</v>
      </c>
      <c r="AD130">
        <v>0</v>
      </c>
      <c r="AE130">
        <v>37399.49</v>
      </c>
      <c r="AF130">
        <v>0</v>
      </c>
      <c r="AG130">
        <v>0</v>
      </c>
      <c r="AH130">
        <v>0</v>
      </c>
      <c r="AI130">
        <v>14.6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0</v>
      </c>
      <c r="AP130">
        <v>1</v>
      </c>
      <c r="AQ130">
        <v>0</v>
      </c>
      <c r="AR130">
        <v>0</v>
      </c>
      <c r="AS130" t="s">
        <v>3</v>
      </c>
      <c r="AT130">
        <v>0.1</v>
      </c>
      <c r="AU130" t="s">
        <v>3</v>
      </c>
      <c r="AV130">
        <v>0</v>
      </c>
      <c r="AW130">
        <v>1</v>
      </c>
      <c r="AX130">
        <v>-1</v>
      </c>
      <c r="AY130">
        <v>0</v>
      </c>
      <c r="AZ130">
        <v>0</v>
      </c>
      <c r="BA130" t="s">
        <v>3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ROUND(Y130*Source!I130,9)</f>
        <v>0.06</v>
      </c>
      <c r="CY130">
        <f>AA130</f>
        <v>546032.55000000005</v>
      </c>
      <c r="CZ130">
        <f>AE130</f>
        <v>37399.49</v>
      </c>
      <c r="DA130">
        <f>AI130</f>
        <v>14.6</v>
      </c>
      <c r="DB130">
        <f>ROUND(ROUND(AT130*CZ130,2),6)</f>
        <v>3739.95</v>
      </c>
      <c r="DC130">
        <f>ROUND(ROUND(AT130*AG130,2),6)</f>
        <v>0</v>
      </c>
      <c r="DD130" t="s">
        <v>3</v>
      </c>
      <c r="DE130" t="s">
        <v>3</v>
      </c>
      <c r="DF130">
        <f>ROUND(ROUND(AE130*AI130,2)*CX130,2)</f>
        <v>32761.95</v>
      </c>
      <c r="DG130">
        <f>ROUND(ROUND(AF130,2)*CX130,2)</f>
        <v>0</v>
      </c>
      <c r="DH130">
        <f>ROUND(ROUND(AG130,2)*CX130,2)</f>
        <v>0</v>
      </c>
      <c r="DI130">
        <f t="shared" si="48"/>
        <v>0</v>
      </c>
      <c r="DJ130">
        <f>DF130</f>
        <v>32761.95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C14C4-B020-48F0-9DAE-C5EF63D58C76}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7E9DE-9B7D-419D-BAE0-2255FCF2F93C}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FD2AE-EDF2-4AB2-A022-BD5E08EA3FE4}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03" x14ac:dyDescent="0.25">
      <c r="F12" t="str">
        <f>Source!F12</f>
        <v>02-01-02</v>
      </c>
      <c r="G12" t="str">
        <f>Source!G12</f>
        <v>02-01-02 БКТП 2х400 кВА. ЭТ ТП.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Шевченко</cp:lastModifiedBy>
  <dcterms:created xsi:type="dcterms:W3CDTF">2025-04-18T13:53:52Z</dcterms:created>
  <dcterms:modified xsi:type="dcterms:W3CDTF">2025-04-18T13:56:23Z</dcterms:modified>
</cp:coreProperties>
</file>